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095" windowHeight="7725"/>
  </bookViews>
  <sheets>
    <sheet name="总表" sheetId="1" r:id="rId1"/>
    <sheet name="附录-指南参考值" sheetId="2" r:id="rId2"/>
  </sheets>
  <definedNames>
    <definedName name="OLE_LINK1" localSheetId="0">总表!$F$52</definedName>
  </definedNames>
  <calcPr calcId="145621"/>
</workbook>
</file>

<file path=xl/calcChain.xml><?xml version="1.0" encoding="utf-8"?>
<calcChain xmlns="http://schemas.openxmlformats.org/spreadsheetml/2006/main">
  <c r="E19" i="1" l="1"/>
  <c r="E14" i="1" l="1"/>
  <c r="E44" i="1" l="1"/>
  <c r="E48" i="1" s="1"/>
  <c r="E43" i="1" s="1"/>
  <c r="E18" i="1" s="1"/>
  <c r="E33" i="1"/>
  <c r="E38" i="1" s="1"/>
  <c r="E32" i="1" l="1"/>
  <c r="C50" i="2" l="1"/>
  <c r="C49" i="2"/>
  <c r="C48" i="2"/>
  <c r="C47" i="2"/>
  <c r="C46" i="2"/>
  <c r="C45" i="2"/>
  <c r="C44" i="2"/>
  <c r="C43" i="2"/>
  <c r="C42" i="2"/>
  <c r="C41" i="2"/>
  <c r="C40" i="2"/>
  <c r="C39" i="2"/>
  <c r="C38" i="2"/>
  <c r="C37" i="2"/>
  <c r="C36" i="2"/>
  <c r="C35" i="2"/>
  <c r="C34" i="2"/>
  <c r="C33" i="2"/>
  <c r="E31" i="1"/>
  <c r="E30" i="1"/>
  <c r="E29" i="1"/>
  <c r="E27" i="1"/>
  <c r="E26" i="1"/>
  <c r="E25" i="1"/>
  <c r="E23" i="1"/>
  <c r="E22" i="1"/>
  <c r="E21" i="1"/>
  <c r="E52" i="1" l="1"/>
</calcChain>
</file>

<file path=xl/comments1.xml><?xml version="1.0" encoding="utf-8"?>
<comments xmlns="http://schemas.openxmlformats.org/spreadsheetml/2006/main">
  <authors>
    <author>作者</author>
  </authors>
  <commentList>
    <comment ref="C3" authorId="0">
      <text>
        <r>
          <rPr>
            <b/>
            <sz val="9"/>
            <rFont val="宋体"/>
            <family val="3"/>
            <charset val="134"/>
          </rPr>
          <t>作者:</t>
        </r>
        <r>
          <rPr>
            <sz val="9"/>
            <rFont val="宋体"/>
            <family val="3"/>
            <charset val="134"/>
          </rPr>
          <t xml:space="preserve">
</t>
        </r>
        <r>
          <rPr>
            <sz val="9"/>
            <rFont val="宋体"/>
            <family val="3"/>
            <charset val="134"/>
          </rPr>
          <t>根据气候处意见修改为GB_T 32151.1-2015参考值。</t>
        </r>
      </text>
    </comment>
  </commentList>
</comments>
</file>

<file path=xl/sharedStrings.xml><?xml version="1.0" encoding="utf-8"?>
<sst xmlns="http://schemas.openxmlformats.org/spreadsheetml/2006/main" count="212" uniqueCount="152">
  <si>
    <r>
      <rPr>
        <b/>
        <sz val="12"/>
        <color theme="1"/>
        <rFont val="宋体"/>
        <family val="3"/>
        <charset val="134"/>
      </rPr>
      <t>企业名称</t>
    </r>
  </si>
  <si>
    <r>
      <rPr>
        <b/>
        <sz val="12"/>
        <color theme="1"/>
        <rFont val="宋体"/>
        <family val="3"/>
        <charset val="134"/>
      </rPr>
      <t>组织机构代码</t>
    </r>
  </si>
  <si>
    <r>
      <rPr>
        <b/>
        <sz val="12"/>
        <color theme="1"/>
        <rFont val="宋体"/>
        <family val="3"/>
        <charset val="134"/>
      </rPr>
      <t>行业代码</t>
    </r>
  </si>
  <si>
    <r>
      <rPr>
        <b/>
        <sz val="12"/>
        <color theme="1"/>
        <rFont val="宋体"/>
        <family val="3"/>
        <charset val="134"/>
      </rPr>
      <t>数据汇总企业经办人</t>
    </r>
  </si>
  <si>
    <r>
      <rPr>
        <b/>
        <sz val="12"/>
        <color theme="1"/>
        <rFont val="宋体"/>
        <family val="3"/>
        <charset val="134"/>
      </rPr>
      <t>姓名</t>
    </r>
  </si>
  <si>
    <r>
      <rPr>
        <b/>
        <sz val="12"/>
        <color theme="1"/>
        <rFont val="宋体"/>
        <family val="3"/>
        <charset val="134"/>
      </rPr>
      <t>职务</t>
    </r>
  </si>
  <si>
    <r>
      <rPr>
        <b/>
        <sz val="12"/>
        <color theme="1"/>
        <rFont val="宋体"/>
        <family val="3"/>
        <charset val="134"/>
      </rPr>
      <t>联系电话</t>
    </r>
  </si>
  <si>
    <r>
      <rPr>
        <b/>
        <sz val="12"/>
        <color theme="1"/>
        <rFont val="宋体"/>
        <family val="3"/>
        <charset val="134"/>
      </rPr>
      <t>负责人</t>
    </r>
  </si>
  <si>
    <r>
      <rPr>
        <b/>
        <sz val="12"/>
        <color theme="1"/>
        <rFont val="宋体"/>
        <family val="3"/>
        <charset val="134"/>
      </rPr>
      <t>联系人</t>
    </r>
  </si>
  <si>
    <r>
      <rPr>
        <b/>
        <sz val="12"/>
        <color theme="1"/>
        <rFont val="宋体"/>
        <family val="3"/>
        <charset val="134"/>
      </rPr>
      <t>补充数据</t>
    </r>
  </si>
  <si>
    <r>
      <rPr>
        <b/>
        <sz val="12"/>
        <color theme="1"/>
        <rFont val="宋体"/>
        <family val="3"/>
        <charset val="134"/>
      </rPr>
      <t>数值</t>
    </r>
  </si>
  <si>
    <r>
      <rPr>
        <sz val="10.5"/>
        <color theme="1"/>
        <rFont val="宋体"/>
        <family val="3"/>
        <charset val="134"/>
      </rPr>
      <t>参照该网站</t>
    </r>
    <r>
      <rPr>
        <sz val="10.5"/>
        <color theme="1"/>
        <rFont val="Times New Roman"/>
        <family val="1"/>
      </rPr>
      <t xml:space="preserve"> http://www.stats.gov.cn/tjsj/tjbz/tjypflml/ </t>
    </r>
  </si>
  <si>
    <r>
      <rPr>
        <sz val="10.5"/>
        <color theme="1"/>
        <rFont val="Times New Roman"/>
        <family val="1"/>
      </rPr>
      <t xml:space="preserve">4.1.1.1 </t>
    </r>
    <r>
      <rPr>
        <sz val="10.5"/>
        <color theme="1"/>
        <rFont val="宋体"/>
        <family val="3"/>
        <charset val="134"/>
      </rPr>
      <t>消耗量（</t>
    </r>
    <r>
      <rPr>
        <sz val="10.5"/>
        <color theme="1"/>
        <rFont val="Times New Roman"/>
        <family val="1"/>
      </rPr>
      <t>t</t>
    </r>
    <r>
      <rPr>
        <sz val="10.5"/>
        <color theme="1"/>
        <rFont val="宋体"/>
        <family val="3"/>
        <charset val="134"/>
      </rPr>
      <t>或万</t>
    </r>
    <r>
      <rPr>
        <sz val="10.5"/>
        <color theme="1"/>
        <rFont val="Times New Roman"/>
        <family val="1"/>
      </rPr>
      <t>Nm</t>
    </r>
    <r>
      <rPr>
        <vertAlign val="superscript"/>
        <sz val="10.5"/>
        <color theme="1"/>
        <rFont val="Times New Roman"/>
        <family val="1"/>
      </rPr>
      <t>3</t>
    </r>
    <r>
      <rPr>
        <sz val="10.5"/>
        <color theme="1"/>
        <rFont val="宋体"/>
        <family val="3"/>
        <charset val="134"/>
      </rPr>
      <t>）</t>
    </r>
  </si>
  <si>
    <r>
      <rPr>
        <sz val="10.5"/>
        <color theme="1"/>
        <rFont val="Times New Roman"/>
        <family val="1"/>
      </rPr>
      <t xml:space="preserve">4.1.1.2 </t>
    </r>
    <r>
      <rPr>
        <sz val="10.5"/>
        <color theme="1"/>
        <rFont val="宋体"/>
        <family val="3"/>
        <charset val="134"/>
      </rPr>
      <t>低位发热量</t>
    </r>
    <r>
      <rPr>
        <sz val="10.5"/>
        <color theme="1"/>
        <rFont val="Times New Roman"/>
        <family val="1"/>
      </rPr>
      <t>(GJ/t</t>
    </r>
    <r>
      <rPr>
        <sz val="10.5"/>
        <color theme="1"/>
        <rFont val="宋体"/>
        <family val="3"/>
        <charset val="134"/>
      </rPr>
      <t>或</t>
    </r>
    <r>
      <rPr>
        <sz val="10.5"/>
        <color theme="1"/>
        <rFont val="Times New Roman"/>
        <family val="1"/>
      </rPr>
      <t>GJ/</t>
    </r>
    <r>
      <rPr>
        <sz val="10.5"/>
        <color theme="1"/>
        <rFont val="宋体"/>
        <family val="3"/>
        <charset val="134"/>
      </rPr>
      <t>万</t>
    </r>
    <r>
      <rPr>
        <sz val="10.5"/>
        <color theme="1"/>
        <rFont val="Times New Roman"/>
        <family val="1"/>
      </rPr>
      <t>Nm</t>
    </r>
    <r>
      <rPr>
        <vertAlign val="superscript"/>
        <sz val="10.5"/>
        <color theme="1"/>
        <rFont val="Times New Roman"/>
        <family val="1"/>
      </rPr>
      <t>3</t>
    </r>
    <r>
      <rPr>
        <sz val="10.5"/>
        <color theme="1"/>
        <rFont val="Times New Roman"/>
        <family val="1"/>
      </rPr>
      <t>)</t>
    </r>
  </si>
  <si>
    <r>
      <rPr>
        <sz val="10.5"/>
        <color theme="1"/>
        <rFont val="宋体"/>
        <family val="3"/>
        <charset val="134"/>
      </rPr>
      <t>默认为指南推荐值，如果为实测值，请注明。</t>
    </r>
  </si>
  <si>
    <r>
      <rPr>
        <sz val="10.5"/>
        <color theme="1"/>
        <rFont val="Times New Roman"/>
        <family val="1"/>
      </rPr>
      <t xml:space="preserve">4.1.1.3 </t>
    </r>
    <r>
      <rPr>
        <sz val="10.5"/>
        <color theme="1"/>
        <rFont val="宋体"/>
        <family val="3"/>
        <charset val="134"/>
      </rPr>
      <t>单位热值含碳量</t>
    </r>
    <r>
      <rPr>
        <sz val="10.5"/>
        <color theme="1"/>
        <rFont val="Times New Roman"/>
        <family val="1"/>
      </rPr>
      <t>(tC/GJ)</t>
    </r>
  </si>
  <si>
    <r>
      <rPr>
        <sz val="10.5"/>
        <color theme="1"/>
        <rFont val="Times New Roman"/>
        <family val="1"/>
      </rPr>
      <t xml:space="preserve">4.1.2.1 </t>
    </r>
    <r>
      <rPr>
        <sz val="10.5"/>
        <color theme="1"/>
        <rFont val="宋体"/>
        <family val="3"/>
        <charset val="134"/>
      </rPr>
      <t>消耗量（</t>
    </r>
    <r>
      <rPr>
        <sz val="10.5"/>
        <color theme="1"/>
        <rFont val="Times New Roman"/>
        <family val="1"/>
      </rPr>
      <t>t</t>
    </r>
    <r>
      <rPr>
        <sz val="10.5"/>
        <color theme="1"/>
        <rFont val="宋体"/>
        <family val="3"/>
        <charset val="134"/>
      </rPr>
      <t>或万</t>
    </r>
    <r>
      <rPr>
        <sz val="10.5"/>
        <color theme="1"/>
        <rFont val="Times New Roman"/>
        <family val="1"/>
      </rPr>
      <t>Nm</t>
    </r>
    <r>
      <rPr>
        <vertAlign val="superscript"/>
        <sz val="10.5"/>
        <color theme="1"/>
        <rFont val="Times New Roman"/>
        <family val="1"/>
      </rPr>
      <t>3</t>
    </r>
    <r>
      <rPr>
        <sz val="10.5"/>
        <color theme="1"/>
        <rFont val="宋体"/>
        <family val="3"/>
        <charset val="134"/>
      </rPr>
      <t>）</t>
    </r>
  </si>
  <si>
    <r>
      <rPr>
        <sz val="10.5"/>
        <color theme="1"/>
        <rFont val="Times New Roman"/>
        <family val="1"/>
      </rPr>
      <t xml:space="preserve">4.1.2.2 </t>
    </r>
    <r>
      <rPr>
        <sz val="10.5"/>
        <color theme="1"/>
        <rFont val="宋体"/>
        <family val="3"/>
        <charset val="134"/>
      </rPr>
      <t>低位发热量</t>
    </r>
    <r>
      <rPr>
        <sz val="10.5"/>
        <color theme="1"/>
        <rFont val="Times New Roman"/>
        <family val="1"/>
      </rPr>
      <t>(GJ/t</t>
    </r>
    <r>
      <rPr>
        <sz val="10.5"/>
        <color theme="1"/>
        <rFont val="宋体"/>
        <family val="3"/>
        <charset val="134"/>
      </rPr>
      <t>或</t>
    </r>
    <r>
      <rPr>
        <sz val="10.5"/>
        <color theme="1"/>
        <rFont val="Times New Roman"/>
        <family val="1"/>
      </rPr>
      <t>GJ/</t>
    </r>
    <r>
      <rPr>
        <sz val="10.5"/>
        <color theme="1"/>
        <rFont val="宋体"/>
        <family val="3"/>
        <charset val="134"/>
      </rPr>
      <t>万</t>
    </r>
    <r>
      <rPr>
        <sz val="10.5"/>
        <color theme="1"/>
        <rFont val="Times New Roman"/>
        <family val="1"/>
      </rPr>
      <t>Nm</t>
    </r>
    <r>
      <rPr>
        <vertAlign val="superscript"/>
        <sz val="10.5"/>
        <color theme="1"/>
        <rFont val="Times New Roman"/>
        <family val="1"/>
      </rPr>
      <t>3</t>
    </r>
    <r>
      <rPr>
        <sz val="10.5"/>
        <color theme="1"/>
        <rFont val="Times New Roman"/>
        <family val="1"/>
      </rPr>
      <t>)</t>
    </r>
  </si>
  <si>
    <r>
      <rPr>
        <sz val="10.5"/>
        <color theme="1"/>
        <rFont val="Times New Roman"/>
        <family val="1"/>
      </rPr>
      <t xml:space="preserve">4.1.2.3 </t>
    </r>
    <r>
      <rPr>
        <sz val="10.5"/>
        <color theme="1"/>
        <rFont val="宋体"/>
        <family val="3"/>
        <charset val="134"/>
      </rPr>
      <t>单位热值含碳量</t>
    </r>
    <r>
      <rPr>
        <sz val="10.5"/>
        <color theme="1"/>
        <rFont val="Times New Roman"/>
        <family val="1"/>
      </rPr>
      <t>(tC/GJ)</t>
    </r>
  </si>
  <si>
    <r>
      <rPr>
        <sz val="10.5"/>
        <color theme="1"/>
        <rFont val="Times New Roman"/>
        <family val="1"/>
      </rPr>
      <t xml:space="preserve">4.1.3.1 </t>
    </r>
    <r>
      <rPr>
        <sz val="10.5"/>
        <color theme="1"/>
        <rFont val="宋体"/>
        <family val="3"/>
        <charset val="134"/>
      </rPr>
      <t>消耗量（</t>
    </r>
    <r>
      <rPr>
        <sz val="10.5"/>
        <color theme="1"/>
        <rFont val="Times New Roman"/>
        <family val="1"/>
      </rPr>
      <t>t</t>
    </r>
    <r>
      <rPr>
        <sz val="10.5"/>
        <color theme="1"/>
        <rFont val="宋体"/>
        <family val="3"/>
        <charset val="134"/>
      </rPr>
      <t>或万</t>
    </r>
    <r>
      <rPr>
        <sz val="10.5"/>
        <color theme="1"/>
        <rFont val="Times New Roman"/>
        <family val="1"/>
      </rPr>
      <t>Nm</t>
    </r>
    <r>
      <rPr>
        <vertAlign val="superscript"/>
        <sz val="10.5"/>
        <color theme="1"/>
        <rFont val="Times New Roman"/>
        <family val="1"/>
      </rPr>
      <t>3</t>
    </r>
    <r>
      <rPr>
        <sz val="10.5"/>
        <color theme="1"/>
        <rFont val="宋体"/>
        <family val="3"/>
        <charset val="134"/>
      </rPr>
      <t>）</t>
    </r>
  </si>
  <si>
    <r>
      <rPr>
        <sz val="10.5"/>
        <color theme="1"/>
        <rFont val="Times New Roman"/>
        <family val="1"/>
      </rPr>
      <t xml:space="preserve">4.1.3.2 </t>
    </r>
    <r>
      <rPr>
        <sz val="10.5"/>
        <color theme="1"/>
        <rFont val="宋体"/>
        <family val="3"/>
        <charset val="134"/>
      </rPr>
      <t>低位发热量</t>
    </r>
    <r>
      <rPr>
        <sz val="10.5"/>
        <color theme="1"/>
        <rFont val="Times New Roman"/>
        <family val="1"/>
      </rPr>
      <t>(GJ/t</t>
    </r>
    <r>
      <rPr>
        <sz val="10.5"/>
        <color theme="1"/>
        <rFont val="宋体"/>
        <family val="3"/>
        <charset val="134"/>
      </rPr>
      <t>或</t>
    </r>
    <r>
      <rPr>
        <sz val="10.5"/>
        <color theme="1"/>
        <rFont val="Times New Roman"/>
        <family val="1"/>
      </rPr>
      <t>GJ/</t>
    </r>
    <r>
      <rPr>
        <sz val="10.5"/>
        <color theme="1"/>
        <rFont val="宋体"/>
        <family val="3"/>
        <charset val="134"/>
      </rPr>
      <t>万</t>
    </r>
    <r>
      <rPr>
        <sz val="10.5"/>
        <color theme="1"/>
        <rFont val="Times New Roman"/>
        <family val="1"/>
      </rPr>
      <t>Nm</t>
    </r>
    <r>
      <rPr>
        <vertAlign val="superscript"/>
        <sz val="10.5"/>
        <color theme="1"/>
        <rFont val="Times New Roman"/>
        <family val="1"/>
      </rPr>
      <t>3</t>
    </r>
    <r>
      <rPr>
        <sz val="10.5"/>
        <color theme="1"/>
        <rFont val="Times New Roman"/>
        <family val="1"/>
      </rPr>
      <t>)</t>
    </r>
  </si>
  <si>
    <r>
      <rPr>
        <sz val="10.5"/>
        <color theme="1"/>
        <rFont val="Times New Roman"/>
        <family val="1"/>
      </rPr>
      <t xml:space="preserve">4.1.3.3 </t>
    </r>
    <r>
      <rPr>
        <sz val="10.5"/>
        <color theme="1"/>
        <rFont val="宋体"/>
        <family val="3"/>
        <charset val="134"/>
      </rPr>
      <t>单位热值含碳量</t>
    </r>
    <r>
      <rPr>
        <sz val="10.5"/>
        <color theme="1"/>
        <rFont val="Times New Roman"/>
        <family val="1"/>
      </rPr>
      <t>(tC/GJ)</t>
    </r>
  </si>
  <si>
    <r>
      <rPr>
        <sz val="10.5"/>
        <color theme="1"/>
        <rFont val="宋体"/>
        <family val="3"/>
        <charset val="134"/>
      </rPr>
      <t>按核算与报告指南公式（</t>
    </r>
    <r>
      <rPr>
        <sz val="10.5"/>
        <color theme="1"/>
        <rFont val="Times New Roman"/>
        <family val="1"/>
      </rPr>
      <t>13</t>
    </r>
    <r>
      <rPr>
        <sz val="10.5"/>
        <color theme="1"/>
        <rFont val="宋体"/>
        <family val="3"/>
        <charset val="134"/>
      </rPr>
      <t>）计算</t>
    </r>
  </si>
  <si>
    <r>
      <rPr>
        <sz val="10.5"/>
        <color theme="1"/>
        <rFont val="宋体"/>
        <family val="3"/>
        <charset val="134"/>
      </rPr>
      <t>按核算与报告指南公式（</t>
    </r>
    <r>
      <rPr>
        <sz val="10.5"/>
        <color theme="1"/>
        <rFont val="Times New Roman"/>
        <family val="1"/>
      </rPr>
      <t>14</t>
    </r>
    <r>
      <rPr>
        <sz val="10.5"/>
        <color theme="1"/>
        <rFont val="宋体"/>
        <family val="3"/>
        <charset val="134"/>
      </rPr>
      <t>）计算</t>
    </r>
  </si>
  <si>
    <r>
      <rPr>
        <sz val="10.5"/>
        <color theme="1"/>
        <rFont val="Times New Roman"/>
        <family val="1"/>
      </rPr>
      <t>−</t>
    </r>
    <r>
      <rPr>
        <sz val="7"/>
        <color theme="1"/>
        <rFont val="Times New Roman"/>
        <family val="1"/>
      </rPr>
      <t xml:space="preserve">        </t>
    </r>
    <r>
      <rPr>
        <sz val="10.5"/>
        <color theme="1"/>
        <rFont val="宋体"/>
        <family val="3"/>
        <charset val="134"/>
      </rPr>
      <t>二氧化碳排放总量</t>
    </r>
    <r>
      <rPr>
        <sz val="10.5"/>
        <color theme="1"/>
        <rFont val="Times New Roman"/>
        <family val="1"/>
      </rPr>
      <t>/</t>
    </r>
    <r>
      <rPr>
        <sz val="10.5"/>
        <color theme="1"/>
        <rFont val="宋体"/>
        <family val="3"/>
        <charset val="134"/>
      </rPr>
      <t>主营产品产量</t>
    </r>
  </si>
  <si>
    <r>
      <rPr>
        <sz val="10.5"/>
        <color theme="1"/>
        <rFont val="Times New Roman"/>
        <family val="1"/>
      </rPr>
      <t>−</t>
    </r>
    <r>
      <rPr>
        <sz val="7"/>
        <color theme="1"/>
        <rFont val="Times New Roman"/>
        <family val="1"/>
      </rPr>
      <t xml:space="preserve">        </t>
    </r>
    <r>
      <rPr>
        <sz val="10.5"/>
        <color theme="1"/>
        <rFont val="宋体"/>
        <family val="3"/>
        <charset val="134"/>
      </rPr>
      <t>当属于本表说明</t>
    </r>
    <r>
      <rPr>
        <sz val="10.5"/>
        <color theme="1"/>
        <rFont val="Times New Roman"/>
        <family val="1"/>
      </rPr>
      <t>1</t>
    </r>
    <r>
      <rPr>
        <sz val="10.5"/>
        <color theme="1"/>
        <rFont val="宋体"/>
        <family val="3"/>
        <charset val="134"/>
      </rPr>
      <t>中</t>
    </r>
    <r>
      <rPr>
        <sz val="10.5"/>
        <color theme="1"/>
        <rFont val="Times New Roman"/>
        <family val="1"/>
      </rPr>
      <t>“</t>
    </r>
    <r>
      <rPr>
        <sz val="10.5"/>
        <color theme="1"/>
        <rFont val="宋体"/>
        <family val="3"/>
        <charset val="134"/>
      </rPr>
      <t>两类或两类以上的主营产品的二氧化碳排放活动数据不能分开核算时</t>
    </r>
    <r>
      <rPr>
        <sz val="10.5"/>
        <color theme="1"/>
        <rFont val="Times New Roman"/>
        <family val="1"/>
      </rPr>
      <t>”</t>
    </r>
    <r>
      <rPr>
        <sz val="10.5"/>
        <color theme="1"/>
        <rFont val="宋体"/>
        <family val="3"/>
        <charset val="134"/>
      </rPr>
      <t>，主营产品的产量是各类产品产量的加和。</t>
    </r>
  </si>
  <si>
    <t>指南参考值</t>
  </si>
  <si>
    <t>燃料品种</t>
  </si>
  <si>
    <t>低位发热量</t>
  </si>
  <si>
    <t>热值单位</t>
  </si>
  <si>
    <t>单位热值碳含量</t>
  </si>
  <si>
    <t>含碳量单位</t>
  </si>
  <si>
    <t>碳氧化率</t>
  </si>
  <si>
    <t>固体燃料</t>
  </si>
  <si>
    <r>
      <rPr>
        <sz val="12"/>
        <color theme="1"/>
        <rFont val="宋体"/>
        <family val="3"/>
        <charset val="134"/>
      </rPr>
      <t>无烟煤</t>
    </r>
  </si>
  <si>
    <t>GJ/t</t>
  </si>
  <si>
    <t>tC/GJ</t>
  </si>
  <si>
    <r>
      <rPr>
        <sz val="12"/>
        <color theme="1"/>
        <rFont val="宋体"/>
        <family val="3"/>
        <charset val="134"/>
      </rPr>
      <t>烟煤</t>
    </r>
  </si>
  <si>
    <r>
      <rPr>
        <sz val="12"/>
        <color theme="1"/>
        <rFont val="宋体"/>
        <family val="3"/>
        <charset val="134"/>
      </rPr>
      <t>褐煤</t>
    </r>
  </si>
  <si>
    <r>
      <rPr>
        <sz val="12"/>
        <color theme="1"/>
        <rFont val="宋体"/>
        <family val="3"/>
        <charset val="134"/>
      </rPr>
      <t>洗精煤</t>
    </r>
  </si>
  <si>
    <r>
      <rPr>
        <sz val="12"/>
        <color theme="1"/>
        <rFont val="宋体"/>
        <family val="3"/>
        <charset val="134"/>
      </rPr>
      <t>其它洗煤</t>
    </r>
  </si>
  <si>
    <t>煤制品</t>
  </si>
  <si>
    <r>
      <rPr>
        <sz val="12"/>
        <color theme="1"/>
        <rFont val="宋体"/>
        <family val="3"/>
        <charset val="134"/>
      </rPr>
      <t>焦炭</t>
    </r>
  </si>
  <si>
    <t>液体燃料</t>
  </si>
  <si>
    <r>
      <rPr>
        <sz val="12"/>
        <color theme="1"/>
        <rFont val="宋体"/>
        <family val="3"/>
        <charset val="134"/>
      </rPr>
      <t>原油</t>
    </r>
  </si>
  <si>
    <r>
      <rPr>
        <sz val="12"/>
        <color theme="1"/>
        <rFont val="宋体"/>
        <family val="3"/>
        <charset val="134"/>
      </rPr>
      <t>燃料油</t>
    </r>
  </si>
  <si>
    <r>
      <rPr>
        <sz val="12"/>
        <color theme="1"/>
        <rFont val="宋体"/>
        <family val="3"/>
        <charset val="134"/>
      </rPr>
      <t>汽油</t>
    </r>
  </si>
  <si>
    <r>
      <rPr>
        <sz val="12"/>
        <color theme="1"/>
        <rFont val="宋体"/>
        <family val="3"/>
        <charset val="134"/>
      </rPr>
      <t>柴油</t>
    </r>
  </si>
  <si>
    <r>
      <rPr>
        <sz val="12"/>
        <color theme="1"/>
        <rFont val="宋体"/>
        <family val="3"/>
        <charset val="134"/>
      </rPr>
      <t>一般煤油</t>
    </r>
  </si>
  <si>
    <r>
      <rPr>
        <sz val="12"/>
        <color theme="1"/>
        <rFont val="宋体"/>
        <family val="3"/>
        <charset val="134"/>
      </rPr>
      <t>石油焦</t>
    </r>
  </si>
  <si>
    <r>
      <rPr>
        <sz val="12"/>
        <color theme="1"/>
        <rFont val="宋体"/>
        <family val="3"/>
        <charset val="134"/>
      </rPr>
      <t>液化天然气</t>
    </r>
  </si>
  <si>
    <r>
      <rPr>
        <sz val="12"/>
        <color theme="1"/>
        <rFont val="宋体"/>
        <family val="3"/>
        <charset val="134"/>
      </rPr>
      <t>液化石油气</t>
    </r>
  </si>
  <si>
    <r>
      <rPr>
        <sz val="12"/>
        <color theme="1"/>
        <rFont val="宋体"/>
        <family val="3"/>
        <charset val="134"/>
      </rPr>
      <t>焦油</t>
    </r>
  </si>
  <si>
    <t>粗苯</t>
  </si>
  <si>
    <r>
      <rPr>
        <sz val="12"/>
        <color theme="1"/>
        <rFont val="宋体"/>
        <family val="3"/>
        <charset val="134"/>
      </rPr>
      <t>其它石油制品</t>
    </r>
  </si>
  <si>
    <t>气体燃料</t>
  </si>
  <si>
    <r>
      <rPr>
        <sz val="12"/>
        <color theme="1"/>
        <rFont val="宋体"/>
        <family val="3"/>
        <charset val="134"/>
      </rPr>
      <t>炼厂干气</t>
    </r>
  </si>
  <si>
    <r>
      <rPr>
        <sz val="12"/>
        <color theme="1"/>
        <rFont val="宋体"/>
        <family val="3"/>
        <charset val="134"/>
      </rPr>
      <t>焦炉煤气</t>
    </r>
  </si>
  <si>
    <r>
      <rPr>
        <sz val="12"/>
        <color theme="1"/>
        <rFont val="Times New Roman"/>
        <family val="1"/>
      </rPr>
      <t>GJ/</t>
    </r>
    <r>
      <rPr>
        <sz val="12"/>
        <color theme="1"/>
        <rFont val="宋体"/>
        <family val="3"/>
        <charset val="134"/>
      </rPr>
      <t>万</t>
    </r>
    <r>
      <rPr>
        <sz val="12"/>
        <color theme="1"/>
        <rFont val="Times New Roman"/>
        <family val="1"/>
      </rPr>
      <t>Nm</t>
    </r>
    <r>
      <rPr>
        <vertAlign val="superscript"/>
        <sz val="12"/>
        <color theme="1"/>
        <rFont val="Times New Roman"/>
        <family val="1"/>
      </rPr>
      <t>3</t>
    </r>
  </si>
  <si>
    <r>
      <rPr>
        <sz val="12"/>
        <color theme="1"/>
        <rFont val="宋体"/>
        <family val="3"/>
        <charset val="134"/>
      </rPr>
      <t>高炉煤气</t>
    </r>
  </si>
  <si>
    <r>
      <rPr>
        <sz val="12"/>
        <color theme="1"/>
        <rFont val="宋体"/>
        <family val="3"/>
        <charset val="134"/>
      </rPr>
      <t>转炉煤气</t>
    </r>
  </si>
  <si>
    <t>密闭电石炉炉气</t>
  </si>
  <si>
    <r>
      <rPr>
        <sz val="12"/>
        <color theme="1"/>
        <rFont val="宋体"/>
        <family val="3"/>
        <charset val="134"/>
      </rPr>
      <t>其它煤气</t>
    </r>
  </si>
  <si>
    <r>
      <rPr>
        <sz val="12"/>
        <color theme="1"/>
        <rFont val="宋体"/>
        <family val="3"/>
        <charset val="134"/>
      </rPr>
      <t>天然气</t>
    </r>
  </si>
  <si>
    <r>
      <rPr>
        <sz val="11"/>
        <color theme="1"/>
        <rFont val="宋体"/>
        <family val="3"/>
        <charset val="134"/>
      </rPr>
      <t>产品名称</t>
    </r>
  </si>
  <si>
    <r>
      <rPr>
        <sz val="11"/>
        <color theme="1"/>
        <rFont val="宋体"/>
        <family val="3"/>
        <charset val="134"/>
      </rPr>
      <t>含碳量（</t>
    </r>
    <r>
      <rPr>
        <sz val="11"/>
        <color theme="1"/>
        <rFont val="Times New Roman"/>
        <family val="1"/>
      </rPr>
      <t>tC/t</t>
    </r>
    <r>
      <rPr>
        <sz val="11"/>
        <color theme="1"/>
        <rFont val="宋体"/>
        <family val="3"/>
        <charset val="134"/>
      </rPr>
      <t>）</t>
    </r>
  </si>
  <si>
    <t>%</t>
  </si>
  <si>
    <r>
      <rPr>
        <sz val="11"/>
        <color theme="1"/>
        <rFont val="宋体"/>
        <family val="3"/>
        <charset val="134"/>
      </rPr>
      <t>乙腈</t>
    </r>
  </si>
  <si>
    <r>
      <rPr>
        <sz val="11"/>
        <color theme="1"/>
        <rFont val="宋体"/>
        <family val="3"/>
        <charset val="134"/>
      </rPr>
      <t>丙烯腈</t>
    </r>
  </si>
  <si>
    <r>
      <rPr>
        <sz val="11"/>
        <color theme="1"/>
        <rFont val="宋体"/>
        <family val="3"/>
        <charset val="134"/>
      </rPr>
      <t>丁二烯</t>
    </r>
  </si>
  <si>
    <r>
      <rPr>
        <sz val="11"/>
        <color theme="1"/>
        <rFont val="宋体"/>
        <family val="3"/>
        <charset val="134"/>
      </rPr>
      <t>炭黑</t>
    </r>
  </si>
  <si>
    <r>
      <rPr>
        <sz val="11"/>
        <color theme="1"/>
        <rFont val="宋体"/>
        <family val="3"/>
        <charset val="134"/>
      </rPr>
      <t>乙烯</t>
    </r>
  </si>
  <si>
    <r>
      <rPr>
        <sz val="11"/>
        <color theme="1"/>
        <rFont val="宋体"/>
        <family val="3"/>
        <charset val="134"/>
      </rPr>
      <t>二氯乙烷</t>
    </r>
  </si>
  <si>
    <r>
      <rPr>
        <sz val="11"/>
        <color theme="1"/>
        <rFont val="宋体"/>
        <family val="3"/>
        <charset val="134"/>
      </rPr>
      <t>乙二醇</t>
    </r>
  </si>
  <si>
    <r>
      <rPr>
        <sz val="11"/>
        <color theme="1"/>
        <rFont val="宋体"/>
        <family val="3"/>
        <charset val="134"/>
      </rPr>
      <t>环氧乙烷</t>
    </r>
  </si>
  <si>
    <r>
      <rPr>
        <sz val="11"/>
        <color theme="1"/>
        <rFont val="宋体"/>
        <family val="3"/>
        <charset val="134"/>
      </rPr>
      <t>氰化氢</t>
    </r>
  </si>
  <si>
    <r>
      <rPr>
        <sz val="11"/>
        <color theme="1"/>
        <rFont val="宋体"/>
        <family val="3"/>
        <charset val="134"/>
      </rPr>
      <t>甲醇</t>
    </r>
  </si>
  <si>
    <r>
      <rPr>
        <sz val="11"/>
        <color theme="1"/>
        <rFont val="宋体"/>
        <family val="3"/>
        <charset val="134"/>
      </rPr>
      <t>甲烷</t>
    </r>
  </si>
  <si>
    <r>
      <rPr>
        <sz val="11"/>
        <color theme="1"/>
        <rFont val="宋体"/>
        <family val="3"/>
        <charset val="134"/>
      </rPr>
      <t>乙烷</t>
    </r>
  </si>
  <si>
    <r>
      <rPr>
        <sz val="11"/>
        <color theme="1"/>
        <rFont val="宋体"/>
        <family val="3"/>
        <charset val="134"/>
      </rPr>
      <t>丙烷</t>
    </r>
  </si>
  <si>
    <r>
      <rPr>
        <sz val="11"/>
        <color theme="1"/>
        <rFont val="宋体"/>
        <family val="3"/>
        <charset val="134"/>
      </rPr>
      <t>丙烯</t>
    </r>
  </si>
  <si>
    <r>
      <rPr>
        <sz val="11"/>
        <color theme="1"/>
        <rFont val="宋体"/>
        <family val="3"/>
        <charset val="134"/>
      </rPr>
      <t>氯乙烯单体</t>
    </r>
  </si>
  <si>
    <r>
      <rPr>
        <sz val="11"/>
        <color theme="1"/>
        <rFont val="宋体"/>
        <family val="3"/>
        <charset val="134"/>
      </rPr>
      <t>尿素</t>
    </r>
  </si>
  <si>
    <r>
      <rPr>
        <sz val="11"/>
        <color theme="1"/>
        <rFont val="宋体"/>
        <family val="3"/>
        <charset val="134"/>
      </rPr>
      <t>碳酸氢铵</t>
    </r>
  </si>
  <si>
    <r>
      <rPr>
        <sz val="11"/>
        <color theme="1"/>
        <rFont val="宋体"/>
        <family val="3"/>
        <charset val="134"/>
      </rPr>
      <t>标准电石</t>
    </r>
  </si>
  <si>
    <t xml:space="preserve"> </t>
  </si>
  <si>
    <r>
      <t xml:space="preserve">       </t>
    </r>
    <r>
      <rPr>
        <b/>
        <sz val="18"/>
        <color theme="1"/>
        <rFont val="宋体"/>
        <family val="3"/>
        <charset val="134"/>
      </rPr>
      <t>年温室气体排放报告补充数据表</t>
    </r>
    <r>
      <rPr>
        <b/>
        <vertAlign val="superscript"/>
        <sz val="18"/>
        <color theme="1"/>
        <rFont val="Times New Roman"/>
        <family val="1"/>
      </rPr>
      <t>*1,2</t>
    </r>
    <phoneticPr fontId="24" type="noConversion"/>
  </si>
  <si>
    <t>来源于企业台账或统计报表</t>
    <phoneticPr fontId="24" type="noConversion"/>
  </si>
  <si>
    <t>全部化工产品生产分厂（或车间）合计</t>
    <phoneticPr fontId="24" type="noConversion"/>
  </si>
  <si>
    <t>优先填报该化工产品生产分厂计量数据；如计量数据不可获得，则按全厂比例拆分</t>
    <phoneticPr fontId="24" type="noConversion"/>
  </si>
  <si>
    <r>
      <t xml:space="preserve">*3 </t>
    </r>
    <r>
      <rPr>
        <sz val="10.5"/>
        <color theme="1"/>
        <rFont val="宋体"/>
        <family val="3"/>
        <charset val="134"/>
      </rPr>
      <t>填写时可删除此列所述的计算方法或填写要求。可在此列各行填写说明左列数值含义的具体内容。</t>
    </r>
    <r>
      <rPr>
        <sz val="10.5"/>
        <color theme="1"/>
        <rFont val="Times New Roman"/>
        <family val="1"/>
      </rPr>
      <t/>
    </r>
    <phoneticPr fontId="24" type="noConversion"/>
  </si>
  <si>
    <r>
      <t>_______</t>
    </r>
    <r>
      <rPr>
        <sz val="10.5"/>
        <color theme="1"/>
        <rFont val="宋体"/>
        <family val="3"/>
        <charset val="134"/>
      </rPr>
      <t>化工产品生产分厂（或车间）</t>
    </r>
    <r>
      <rPr>
        <sz val="10.5"/>
        <color theme="1"/>
        <rFont val="Times New Roman"/>
        <family val="1"/>
      </rPr>
      <t>1</t>
    </r>
    <r>
      <rPr>
        <vertAlign val="superscript"/>
        <sz val="10.5"/>
        <color theme="1"/>
        <rFont val="Times New Roman"/>
        <family val="1"/>
      </rPr>
      <t>*4</t>
    </r>
    <phoneticPr fontId="24" type="noConversion"/>
  </si>
  <si>
    <r>
      <t>计算方法或填写要求</t>
    </r>
    <r>
      <rPr>
        <b/>
        <vertAlign val="superscript"/>
        <sz val="12"/>
        <color theme="1"/>
        <rFont val="宋体"/>
        <family val="3"/>
        <charset val="134"/>
      </rPr>
      <t>*3</t>
    </r>
    <phoneticPr fontId="24" type="noConversion"/>
  </si>
  <si>
    <r>
      <t xml:space="preserve">1 </t>
    </r>
    <r>
      <rPr>
        <b/>
        <sz val="10.5"/>
        <color theme="1"/>
        <rFont val="宋体"/>
        <family val="3"/>
        <charset val="134"/>
      </rPr>
      <t>既有还是新增</t>
    </r>
    <phoneticPr fontId="24" type="noConversion"/>
  </si>
  <si>
    <t>既有</t>
    <phoneticPr fontId="24" type="noConversion"/>
  </si>
  <si>
    <r>
      <t>2017</t>
    </r>
    <r>
      <rPr>
        <sz val="10.5"/>
        <color theme="1"/>
        <rFont val="宋体"/>
        <family val="3"/>
        <charset val="134"/>
      </rPr>
      <t>年</t>
    </r>
    <r>
      <rPr>
        <sz val="10.5"/>
        <color theme="1"/>
        <rFont val="Times New Roman"/>
        <family val="1"/>
      </rPr>
      <t>1</t>
    </r>
    <r>
      <rPr>
        <sz val="10.5"/>
        <color theme="1"/>
        <rFont val="宋体"/>
        <family val="3"/>
        <charset val="134"/>
      </rPr>
      <t>月</t>
    </r>
    <r>
      <rPr>
        <sz val="10.5"/>
        <color theme="1"/>
        <rFont val="Times New Roman"/>
        <family val="1"/>
      </rPr>
      <t>1</t>
    </r>
    <r>
      <rPr>
        <sz val="10.5"/>
        <color theme="1"/>
        <rFont val="宋体"/>
        <family val="3"/>
        <charset val="134"/>
      </rPr>
      <t>日之前投产为既有，之后为新增</t>
    </r>
    <phoneticPr fontId="24" type="noConversion"/>
  </si>
  <si>
    <r>
      <t xml:space="preserve">2 </t>
    </r>
    <r>
      <rPr>
        <b/>
        <sz val="10.5"/>
        <color theme="1"/>
        <rFont val="宋体"/>
        <family val="3"/>
        <charset val="134"/>
      </rPr>
      <t>主营产品名称</t>
    </r>
    <r>
      <rPr>
        <b/>
        <vertAlign val="superscript"/>
        <sz val="10.5"/>
        <color theme="1"/>
        <rFont val="Times New Roman"/>
        <family val="1"/>
      </rPr>
      <t>*1</t>
    </r>
    <phoneticPr fontId="24" type="noConversion"/>
  </si>
  <si>
    <r>
      <t xml:space="preserve">3 </t>
    </r>
    <r>
      <rPr>
        <b/>
        <sz val="10.5"/>
        <color theme="1"/>
        <rFont val="宋体"/>
        <family val="3"/>
        <charset val="134"/>
      </rPr>
      <t>主营产品代码</t>
    </r>
    <phoneticPr fontId="24" type="noConversion"/>
  </si>
  <si>
    <r>
      <t>4</t>
    </r>
    <r>
      <rPr>
        <b/>
        <sz val="10.5"/>
        <color theme="1"/>
        <rFont val="宋体"/>
        <family val="3"/>
        <charset val="134"/>
      </rPr>
      <t>主营产品产量（</t>
    </r>
    <r>
      <rPr>
        <b/>
        <sz val="10.5"/>
        <color theme="1"/>
        <rFont val="Times New Roman"/>
        <family val="1"/>
      </rPr>
      <t>t</t>
    </r>
    <r>
      <rPr>
        <b/>
        <sz val="10.5"/>
        <color theme="1"/>
        <rFont val="宋体"/>
        <family val="3"/>
        <charset val="134"/>
      </rPr>
      <t>）</t>
    </r>
    <phoneticPr fontId="24" type="noConversion"/>
  </si>
  <si>
    <r>
      <t xml:space="preserve">5 </t>
    </r>
    <r>
      <rPr>
        <b/>
        <sz val="10.5"/>
        <color theme="1"/>
        <rFont val="宋体"/>
        <family val="3"/>
        <charset val="134"/>
      </rPr>
      <t>二氧化碳排放总量（</t>
    </r>
    <r>
      <rPr>
        <b/>
        <sz val="10.5"/>
        <color theme="1"/>
        <rFont val="Times New Roman"/>
        <family val="1"/>
      </rPr>
      <t>tCO</t>
    </r>
    <r>
      <rPr>
        <b/>
        <vertAlign val="subscript"/>
        <sz val="10.5"/>
        <color theme="1"/>
        <rFont val="Times New Roman"/>
        <family val="1"/>
      </rPr>
      <t>2</t>
    </r>
    <r>
      <rPr>
        <b/>
        <sz val="10.5"/>
        <color theme="1"/>
        <rFont val="宋体"/>
        <family val="3"/>
        <charset val="134"/>
      </rPr>
      <t>）</t>
    </r>
    <phoneticPr fontId="24" type="noConversion"/>
  </si>
  <si>
    <r>
      <t xml:space="preserve">   5.1 </t>
    </r>
    <r>
      <rPr>
        <b/>
        <sz val="10.5"/>
        <color theme="1"/>
        <rFont val="宋体"/>
        <family val="3"/>
        <charset val="134"/>
      </rPr>
      <t>化石燃料燃烧排放量（</t>
    </r>
    <r>
      <rPr>
        <b/>
        <sz val="10.5"/>
        <color theme="1"/>
        <rFont val="Times New Roman"/>
        <family val="1"/>
      </rPr>
      <t>tCO</t>
    </r>
    <r>
      <rPr>
        <b/>
        <vertAlign val="subscript"/>
        <sz val="10.5"/>
        <color theme="1"/>
        <rFont val="Times New Roman"/>
        <family val="1"/>
      </rPr>
      <t>2</t>
    </r>
    <r>
      <rPr>
        <b/>
        <sz val="10.5"/>
        <color theme="1"/>
        <rFont val="宋体"/>
        <family val="3"/>
        <charset val="134"/>
      </rPr>
      <t>）</t>
    </r>
    <phoneticPr fontId="24" type="noConversion"/>
  </si>
  <si>
    <r>
      <rPr>
        <sz val="10.5"/>
        <color theme="1"/>
        <rFont val="宋体"/>
        <family val="3"/>
        <charset val="134"/>
      </rPr>
      <t>按核算与报告指南公式（</t>
    </r>
    <r>
      <rPr>
        <sz val="10.5"/>
        <color theme="1"/>
        <rFont val="Times New Roman"/>
        <family val="1"/>
      </rPr>
      <t>2</t>
    </r>
    <r>
      <rPr>
        <sz val="10.5"/>
        <color theme="1"/>
        <rFont val="宋体"/>
        <family val="3"/>
        <charset val="134"/>
      </rPr>
      <t>）计算，如果化石能源使用多于</t>
    </r>
    <r>
      <rPr>
        <sz val="10.5"/>
        <color theme="1"/>
        <rFont val="Times New Roman"/>
        <family val="1"/>
      </rPr>
      <t>3</t>
    </r>
    <r>
      <rPr>
        <sz val="10.5"/>
        <color theme="1"/>
        <rFont val="宋体"/>
        <family val="3"/>
        <charset val="134"/>
      </rPr>
      <t>种，则</t>
    </r>
    <r>
      <rPr>
        <sz val="10.5"/>
        <color theme="1"/>
        <rFont val="Times New Roman"/>
        <family val="1"/>
      </rPr>
      <t>5.1</t>
    </r>
    <r>
      <rPr>
        <sz val="10.5"/>
        <color theme="1"/>
        <rFont val="宋体"/>
        <family val="3"/>
        <charset val="134"/>
      </rPr>
      <t>排放量计算公式手动修改。</t>
    </r>
    <phoneticPr fontId="24" type="noConversion"/>
  </si>
  <si>
    <r>
      <t xml:space="preserve">6 </t>
    </r>
    <r>
      <rPr>
        <b/>
        <sz val="10.5"/>
        <color theme="1"/>
        <rFont val="宋体"/>
        <family val="3"/>
        <charset val="134"/>
      </rPr>
      <t>排放强度（单位：</t>
    </r>
    <r>
      <rPr>
        <b/>
        <sz val="10.5"/>
        <color theme="1"/>
        <rFont val="Times New Roman"/>
        <family val="1"/>
      </rPr>
      <t>tCO</t>
    </r>
    <r>
      <rPr>
        <b/>
        <vertAlign val="subscript"/>
        <sz val="10.5"/>
        <color theme="1"/>
        <rFont val="Times New Roman"/>
        <family val="1"/>
      </rPr>
      <t>2</t>
    </r>
    <r>
      <rPr>
        <b/>
        <sz val="10.5"/>
        <color theme="1"/>
        <rFont val="Times New Roman"/>
        <family val="1"/>
      </rPr>
      <t>/t</t>
    </r>
    <r>
      <rPr>
        <b/>
        <sz val="10.5"/>
        <color theme="1"/>
        <rFont val="宋体"/>
        <family val="3"/>
        <charset val="134"/>
      </rPr>
      <t>）</t>
    </r>
    <phoneticPr fontId="24" type="noConversion"/>
  </si>
  <si>
    <r>
      <rPr>
        <b/>
        <sz val="10.5"/>
        <color theme="1"/>
        <rFont val="宋体"/>
        <family val="3"/>
        <charset val="134"/>
      </rPr>
      <t>7</t>
    </r>
    <r>
      <rPr>
        <b/>
        <sz val="10.5"/>
        <color theme="1"/>
        <rFont val="Times New Roman"/>
        <family val="1"/>
      </rPr>
      <t xml:space="preserve"> </t>
    </r>
    <r>
      <rPr>
        <b/>
        <sz val="10.5"/>
        <color theme="1"/>
        <rFont val="宋体"/>
        <family val="3"/>
        <charset val="134"/>
      </rPr>
      <t>二氧化碳排放总量（tCO</t>
    </r>
    <r>
      <rPr>
        <b/>
        <vertAlign val="subscript"/>
        <sz val="10.5"/>
        <color theme="1"/>
        <rFont val="宋体"/>
        <family val="3"/>
        <charset val="134"/>
      </rPr>
      <t>2</t>
    </r>
    <r>
      <rPr>
        <b/>
        <sz val="10.5"/>
        <color theme="1"/>
        <rFont val="宋体"/>
        <family val="3"/>
        <charset val="134"/>
      </rPr>
      <t>）</t>
    </r>
    <phoneticPr fontId="24" type="noConversion"/>
  </si>
  <si>
    <r>
      <t xml:space="preserve">          5.1.1</t>
    </r>
    <r>
      <rPr>
        <sz val="10.5"/>
        <color theme="1"/>
        <rFont val="宋体"/>
        <family val="3"/>
        <charset val="134"/>
      </rPr>
      <t>化石燃料</t>
    </r>
    <r>
      <rPr>
        <sz val="10.5"/>
        <color theme="1"/>
        <rFont val="Times New Roman"/>
        <family val="1"/>
      </rPr>
      <t>1</t>
    </r>
    <r>
      <rPr>
        <sz val="10.5"/>
        <color theme="1"/>
        <rFont val="宋体"/>
        <family val="3"/>
        <charset val="134"/>
      </rPr>
      <t>名称</t>
    </r>
    <r>
      <rPr>
        <vertAlign val="superscript"/>
        <sz val="10.5"/>
        <color theme="1"/>
        <rFont val="Times New Roman"/>
        <family val="1"/>
      </rPr>
      <t>*5</t>
    </r>
    <phoneticPr fontId="24" type="noConversion"/>
  </si>
  <si>
    <r>
      <t xml:space="preserve">          5.1.2</t>
    </r>
    <r>
      <rPr>
        <sz val="10.5"/>
        <color theme="1"/>
        <rFont val="宋体"/>
        <family val="3"/>
        <charset val="134"/>
      </rPr>
      <t>化石燃料</t>
    </r>
    <r>
      <rPr>
        <sz val="10.5"/>
        <color theme="1"/>
        <rFont val="Times New Roman"/>
        <family val="1"/>
      </rPr>
      <t>2</t>
    </r>
    <r>
      <rPr>
        <sz val="10.5"/>
        <color theme="1"/>
        <rFont val="宋体"/>
        <family val="3"/>
        <charset val="134"/>
      </rPr>
      <t>名称</t>
    </r>
    <phoneticPr fontId="24" type="noConversion"/>
  </si>
  <si>
    <r>
      <t xml:space="preserve">          5.1.2</t>
    </r>
    <r>
      <rPr>
        <sz val="10.5"/>
        <color theme="1"/>
        <rFont val="宋体"/>
        <family val="3"/>
        <charset val="134"/>
      </rPr>
      <t>化石燃料</t>
    </r>
    <r>
      <rPr>
        <sz val="10.5"/>
        <color theme="1"/>
        <rFont val="Times New Roman"/>
        <family val="1"/>
      </rPr>
      <t>3</t>
    </r>
    <r>
      <rPr>
        <sz val="10.5"/>
        <color theme="1"/>
        <rFont val="宋体"/>
        <family val="3"/>
        <charset val="134"/>
      </rPr>
      <t>名称</t>
    </r>
    <phoneticPr fontId="24" type="noConversion"/>
  </si>
  <si>
    <r>
      <t xml:space="preserve">   4.1 </t>
    </r>
    <r>
      <rPr>
        <sz val="10.5"/>
        <color theme="1"/>
        <rFont val="宋体"/>
        <family val="3"/>
        <charset val="134"/>
      </rPr>
      <t>主营产品</t>
    </r>
    <r>
      <rPr>
        <sz val="10.5"/>
        <color theme="1"/>
        <rFont val="Times New Roman"/>
        <family val="1"/>
      </rPr>
      <t>1</t>
    </r>
    <r>
      <rPr>
        <sz val="10.5"/>
        <color theme="1"/>
        <rFont val="宋体"/>
        <family val="3"/>
        <charset val="134"/>
      </rPr>
      <t>名称</t>
    </r>
    <phoneticPr fontId="24" type="noConversion"/>
  </si>
  <si>
    <r>
      <rPr>
        <sz val="10.5"/>
        <color theme="1"/>
        <rFont val="宋体"/>
        <family val="3"/>
        <charset val="134"/>
      </rPr>
      <t>产量（</t>
    </r>
    <r>
      <rPr>
        <sz val="10.5"/>
        <color theme="1"/>
        <rFont val="Times New Roman"/>
        <family val="1"/>
      </rPr>
      <t>t</t>
    </r>
    <r>
      <rPr>
        <sz val="10.5"/>
        <color theme="1"/>
        <rFont val="宋体"/>
        <family val="3"/>
        <charset val="134"/>
      </rPr>
      <t>）</t>
    </r>
    <phoneticPr fontId="24" type="noConversion"/>
  </si>
  <si>
    <r>
      <t xml:space="preserve">   4.2 </t>
    </r>
    <r>
      <rPr>
        <sz val="10.5"/>
        <color theme="1"/>
        <rFont val="宋体"/>
        <family val="3"/>
        <charset val="134"/>
      </rPr>
      <t>主营产品</t>
    </r>
    <r>
      <rPr>
        <sz val="10.5"/>
        <color theme="1"/>
        <rFont val="Times New Roman"/>
        <family val="1"/>
      </rPr>
      <t>2</t>
    </r>
    <r>
      <rPr>
        <sz val="10.5"/>
        <color theme="1"/>
        <rFont val="宋体"/>
        <family val="3"/>
        <charset val="134"/>
      </rPr>
      <t>名称</t>
    </r>
    <phoneticPr fontId="24" type="noConversion"/>
  </si>
  <si>
    <r>
      <t xml:space="preserve">   4.3 </t>
    </r>
    <r>
      <rPr>
        <sz val="10.5"/>
        <color theme="1"/>
        <rFont val="宋体"/>
        <family val="3"/>
        <charset val="134"/>
      </rPr>
      <t>主营产品</t>
    </r>
    <r>
      <rPr>
        <sz val="10.5"/>
        <color theme="1"/>
        <rFont val="Times New Roman"/>
        <family val="1"/>
      </rPr>
      <t>3</t>
    </r>
    <r>
      <rPr>
        <sz val="10.5"/>
        <color theme="1"/>
        <rFont val="宋体"/>
        <family val="3"/>
        <charset val="134"/>
      </rPr>
      <t>名称</t>
    </r>
    <phoneticPr fontId="24" type="noConversion"/>
  </si>
  <si>
    <r>
      <rPr>
        <sz val="10.5"/>
        <color theme="1"/>
        <rFont val="宋体"/>
        <family val="3"/>
        <charset val="134"/>
      </rPr>
      <t xml:space="preserve">当两类或两类以上的主营产品的二氧化碳排放活动数据不能分开核算而合并填表时，请自行加行分别列明并填报各类主营产品的产量。
</t>
    </r>
    <r>
      <rPr>
        <sz val="10.5"/>
        <color theme="1"/>
        <rFont val="Times New Roman"/>
        <family val="1"/>
      </rPr>
      <t xml:space="preserve">− </t>
    </r>
    <r>
      <rPr>
        <sz val="10.5"/>
        <color theme="1"/>
        <rFont val="宋体"/>
        <family val="3"/>
        <charset val="134"/>
      </rPr>
      <t xml:space="preserve">优先选用企业计量数据，如生产日志或月度、年度统计报表；
</t>
    </r>
    <r>
      <rPr>
        <sz val="10.5"/>
        <color theme="1"/>
        <rFont val="Times New Roman"/>
        <family val="1"/>
      </rPr>
      <t xml:space="preserve">− </t>
    </r>
    <r>
      <rPr>
        <sz val="10.5"/>
        <color theme="1"/>
        <rFont val="宋体"/>
        <family val="3"/>
        <charset val="134"/>
      </rPr>
      <t xml:space="preserve">其次选用报送统计局数据
</t>
    </r>
    <r>
      <rPr>
        <sz val="10.5"/>
        <color theme="1"/>
        <rFont val="Times New Roman"/>
        <family val="1"/>
      </rPr>
      <t/>
    </r>
    <phoneticPr fontId="24" type="noConversion"/>
  </si>
  <si>
    <t>请列明具体的主营产品，若同一个化工产品生产分厂（或车间）存在多种主营产品，则需要一一报告，如果有多种，应自行加行。</t>
    <phoneticPr fontId="24" type="noConversion"/>
  </si>
  <si>
    <r>
      <rPr>
        <sz val="10.5"/>
        <color theme="1"/>
        <rFont val="宋体"/>
        <family val="3"/>
        <charset val="134"/>
      </rPr>
      <t>对应的排放因子根据来源采用加权平均</t>
    </r>
    <r>
      <rPr>
        <sz val="10.5"/>
        <color theme="1"/>
        <rFont val="Times New Roman"/>
        <family val="1"/>
      </rPr>
      <t>,</t>
    </r>
    <r>
      <rPr>
        <sz val="10.5"/>
        <color theme="1"/>
        <rFont val="宋体"/>
        <family val="3"/>
        <charset val="134"/>
      </rPr>
      <t>其中</t>
    </r>
    <r>
      <rPr>
        <sz val="10.5"/>
        <color theme="1"/>
        <rFont val="Times New Roman"/>
        <family val="1"/>
      </rPr>
      <t xml:space="preserve">:
− </t>
    </r>
    <r>
      <rPr>
        <sz val="10.5"/>
        <color theme="1"/>
        <rFont val="宋体"/>
        <family val="3"/>
        <charset val="134"/>
      </rPr>
      <t>余热回收排放因子为</t>
    </r>
    <r>
      <rPr>
        <sz val="10.5"/>
        <color theme="1"/>
        <rFont val="Times New Roman"/>
        <family val="1"/>
      </rPr>
      <t>0</t>
    </r>
    <r>
      <rPr>
        <sz val="10.5"/>
        <color theme="1"/>
        <rFont val="宋体"/>
        <family val="3"/>
        <charset val="134"/>
      </rPr>
      <t xml:space="preserve">；
</t>
    </r>
    <r>
      <rPr>
        <sz val="10.5"/>
        <color theme="1"/>
        <rFont val="Times New Roman"/>
        <family val="1"/>
      </rPr>
      <t xml:space="preserve">− </t>
    </r>
    <r>
      <rPr>
        <sz val="10.5"/>
        <color theme="1"/>
        <rFont val="宋体"/>
        <family val="3"/>
        <charset val="134"/>
      </rPr>
      <t>如果是蒸汽锅炉供热，排放因子为锅炉排放量</t>
    </r>
    <r>
      <rPr>
        <sz val="10.5"/>
        <color theme="1"/>
        <rFont val="Times New Roman"/>
        <family val="1"/>
      </rPr>
      <t>/</t>
    </r>
    <r>
      <rPr>
        <sz val="10.5"/>
        <color theme="1"/>
        <rFont val="宋体"/>
        <family val="3"/>
        <charset val="134"/>
      </rPr>
      <t>锅炉供热量；如果是自备电厂，排放因子参考“自备电厂补充数据表”中的供热碳排放强度的计算方法；若数据不可得，采用</t>
    </r>
    <r>
      <rPr>
        <sz val="10.5"/>
        <color theme="1"/>
        <rFont val="Times New Roman"/>
        <family val="1"/>
      </rPr>
      <t>0.11tCO2/GJ</t>
    </r>
    <phoneticPr fontId="24" type="noConversion"/>
  </si>
  <si>
    <t>2016（2017）年碳排放补充数据核算报告</t>
    <phoneticPr fontId="24" type="noConversion"/>
  </si>
  <si>
    <t>化工生产企业（除电石、合成氨、甲醇、尿素、轻质纯碱、烧碱、电石法通用聚氯乙烯树脂生产之外的其他化工产品生产）</t>
    <phoneticPr fontId="24" type="noConversion"/>
  </si>
  <si>
    <t>——请选择燃料——</t>
  </si>
  <si>
    <r>
      <t xml:space="preserve">4.1.3.4 </t>
    </r>
    <r>
      <rPr>
        <sz val="10.5"/>
        <color theme="1"/>
        <rFont val="宋体"/>
        <family val="3"/>
        <charset val="134"/>
      </rPr>
      <t>碳氧化率（</t>
    </r>
    <r>
      <rPr>
        <sz val="10.5"/>
        <color theme="1"/>
        <rFont val="Times New Roman"/>
        <family val="1"/>
      </rPr>
      <t>%</t>
    </r>
    <r>
      <rPr>
        <sz val="10.5"/>
        <color theme="1"/>
        <rFont val="宋体"/>
        <family val="3"/>
        <charset val="134"/>
      </rPr>
      <t>，</t>
    </r>
    <r>
      <rPr>
        <sz val="10.5"/>
        <color theme="1"/>
        <rFont val="Times New Roman"/>
        <family val="1"/>
      </rPr>
      <t>0~100</t>
    </r>
    <r>
      <rPr>
        <sz val="10.5"/>
        <color theme="1"/>
        <rFont val="宋体"/>
        <family val="3"/>
        <charset val="134"/>
      </rPr>
      <t>）</t>
    </r>
    <phoneticPr fontId="24" type="noConversion"/>
  </si>
  <si>
    <r>
      <t xml:space="preserve">4.1.2.4 </t>
    </r>
    <r>
      <rPr>
        <sz val="10.5"/>
        <color theme="1"/>
        <rFont val="宋体"/>
        <family val="3"/>
        <charset val="134"/>
      </rPr>
      <t>碳氧化率（</t>
    </r>
    <r>
      <rPr>
        <sz val="10.5"/>
        <color theme="1"/>
        <rFont val="Times New Roman"/>
        <family val="1"/>
      </rPr>
      <t>%</t>
    </r>
    <r>
      <rPr>
        <sz val="10.5"/>
        <color theme="1"/>
        <rFont val="宋体"/>
        <family val="3"/>
        <charset val="134"/>
      </rPr>
      <t>，</t>
    </r>
    <r>
      <rPr>
        <sz val="10.5"/>
        <color theme="1"/>
        <rFont val="Times New Roman"/>
        <family val="1"/>
      </rPr>
      <t>0~100</t>
    </r>
    <r>
      <rPr>
        <sz val="10.5"/>
        <color theme="1"/>
        <rFont val="宋体"/>
        <family val="3"/>
        <charset val="134"/>
      </rPr>
      <t>）</t>
    </r>
    <phoneticPr fontId="24" type="noConversion"/>
  </si>
  <si>
    <r>
      <t xml:space="preserve">排放因子根据来源采用加权平均；其中:
− </t>
    </r>
    <r>
      <rPr>
        <sz val="10.5"/>
        <color rgb="FFFF0000"/>
        <rFont val="宋体"/>
        <family val="3"/>
        <charset val="134"/>
      </rPr>
      <t>电网购入电力和自备电厂供电对应的排放因子采用2015年全国电网平均排放因子0.6101tCO2/MWh；</t>
    </r>
    <r>
      <rPr>
        <sz val="10.5"/>
        <rFont val="宋体"/>
        <family val="3"/>
        <charset val="134"/>
      </rPr>
      <t xml:space="preserve">
− 可再生能源、余热发电排放因子为0。</t>
    </r>
    <phoneticPr fontId="24" type="noConversion"/>
  </si>
  <si>
    <t>热量来源包括余热回收、蒸汽锅炉或自备电厂</t>
    <phoneticPr fontId="24" type="noConversion"/>
  </si>
  <si>
    <r>
      <t>*1</t>
    </r>
    <r>
      <rPr>
        <sz val="10.5"/>
        <color theme="1"/>
        <rFont val="宋体"/>
        <family val="3"/>
        <charset val="134"/>
      </rPr>
      <t>其他化工产品指除电石、合成氨、甲醇、尿素、纯碱、烧碱、电石法通用聚氯乙烯树脂等已经单独编写补充数据表的产品之外的化工产品。以生产该产品的主要生产系统为核算边界，核算和报告边界内所有生产设施产生的温室气体排放。不包括辅助生产系统（动力、供电、供水、化验、机修、库房、运输等）和附属生产系统包括生产指挥系统（厂部）和厂区内为生产服务的部门和单位（如职工食堂、车间浴室和保健站等）。</t>
    </r>
    <phoneticPr fontId="24" type="noConversion"/>
  </si>
  <si>
    <r>
      <t>*2</t>
    </r>
    <r>
      <rPr>
        <sz val="10.5"/>
        <color theme="1"/>
        <rFont val="宋体"/>
        <family val="3"/>
        <charset val="134"/>
      </rPr>
      <t>纳入报告范围内的每类主营产品应当单独填写表格。但是当两类或两类以上的主营产品的二氧化碳排放活动数据不能分开核算时，可以合并填写，并在“计算方法或填写要求”中作对应说明。</t>
    </r>
    <phoneticPr fontId="24" type="noConversion"/>
  </si>
  <si>
    <r>
      <t xml:space="preserve">*4 </t>
    </r>
    <r>
      <rPr>
        <sz val="10.5"/>
        <color theme="1"/>
        <rFont val="宋体"/>
        <family val="3"/>
        <charset val="134"/>
      </rPr>
      <t>如果生产该种化工产品的分厂（或车间）生产多于</t>
    </r>
    <r>
      <rPr>
        <sz val="10.5"/>
        <color theme="1"/>
        <rFont val="Times New Roman"/>
        <family val="1"/>
      </rPr>
      <t>1</t>
    </r>
    <r>
      <rPr>
        <sz val="10.5"/>
        <color theme="1"/>
        <rFont val="宋体"/>
        <family val="3"/>
        <charset val="134"/>
      </rPr>
      <t>个，请自行加行；如生产一种产品的多个车间的数据无法分开，可合并报送，并在“计算方法或填写要求”中作对应说明。</t>
    </r>
    <phoneticPr fontId="24" type="noConversion"/>
  </si>
  <si>
    <t>所有其他化工产品分厂（或车间）的二氧化碳排放量总和</t>
    <phoneticPr fontId="24" type="noConversion"/>
  </si>
  <si>
    <r>
      <t xml:space="preserve">  5.2 </t>
    </r>
    <r>
      <rPr>
        <b/>
        <sz val="10.5"/>
        <color theme="1"/>
        <rFont val="宋体"/>
        <family val="3"/>
        <charset val="134"/>
      </rPr>
      <t>消耗电力对应的排放量（</t>
    </r>
    <r>
      <rPr>
        <b/>
        <sz val="10.5"/>
        <color theme="1"/>
        <rFont val="Times New Roman"/>
        <family val="1"/>
      </rPr>
      <t>tCO</t>
    </r>
    <r>
      <rPr>
        <b/>
        <vertAlign val="subscript"/>
        <sz val="10.5"/>
        <color theme="1"/>
        <rFont val="Times New Roman"/>
        <family val="1"/>
      </rPr>
      <t>2</t>
    </r>
    <r>
      <rPr>
        <b/>
        <sz val="10.5"/>
        <color theme="1"/>
        <rFont val="宋体"/>
        <family val="3"/>
        <charset val="134"/>
      </rPr>
      <t>）</t>
    </r>
    <phoneticPr fontId="24" type="noConversion"/>
  </si>
  <si>
    <r>
      <rPr>
        <sz val="10.5"/>
        <color theme="1"/>
        <rFont val="宋体"/>
        <family val="3"/>
        <charset val="134"/>
      </rPr>
      <t>为</t>
    </r>
    <r>
      <rPr>
        <sz val="10.5"/>
        <color theme="1"/>
        <rFont val="Times New Roman"/>
        <family val="1"/>
      </rPr>
      <t>5.1</t>
    </r>
    <r>
      <rPr>
        <sz val="10.5"/>
        <color theme="1"/>
        <rFont val="宋体"/>
        <family val="3"/>
        <charset val="134"/>
      </rPr>
      <t>、</t>
    </r>
    <r>
      <rPr>
        <sz val="10.5"/>
        <color theme="1"/>
        <rFont val="Times New Roman"/>
        <family val="1"/>
      </rPr>
      <t>5.2</t>
    </r>
    <r>
      <rPr>
        <sz val="10.5"/>
        <color theme="1"/>
        <rFont val="宋体"/>
        <family val="3"/>
        <charset val="134"/>
      </rPr>
      <t>、</t>
    </r>
    <r>
      <rPr>
        <sz val="10.5"/>
        <color theme="1"/>
        <rFont val="Times New Roman"/>
        <family val="1"/>
      </rPr>
      <t>5.3</t>
    </r>
    <r>
      <rPr>
        <sz val="10.5"/>
        <color theme="1"/>
        <rFont val="宋体"/>
        <family val="3"/>
        <charset val="134"/>
      </rPr>
      <t>之和</t>
    </r>
    <phoneticPr fontId="24" type="noConversion"/>
  </si>
  <si>
    <r>
      <t xml:space="preserve">  5.3 </t>
    </r>
    <r>
      <rPr>
        <b/>
        <sz val="10.5"/>
        <color theme="1"/>
        <rFont val="宋体"/>
        <family val="3"/>
        <charset val="134"/>
      </rPr>
      <t>消耗热力对应的排放量（</t>
    </r>
    <r>
      <rPr>
        <b/>
        <sz val="10.5"/>
        <color theme="1"/>
        <rFont val="Times New Roman"/>
        <family val="1"/>
      </rPr>
      <t>tCO</t>
    </r>
    <r>
      <rPr>
        <b/>
        <vertAlign val="subscript"/>
        <sz val="10.5"/>
        <color theme="1"/>
        <rFont val="Times New Roman"/>
        <family val="1"/>
      </rPr>
      <t>2</t>
    </r>
    <r>
      <rPr>
        <b/>
        <sz val="10.5"/>
        <color theme="1"/>
        <rFont val="宋体"/>
        <family val="3"/>
        <charset val="134"/>
      </rPr>
      <t>）</t>
    </r>
    <phoneticPr fontId="24" type="noConversion"/>
  </si>
  <si>
    <r>
      <t xml:space="preserve">         5.2.1 </t>
    </r>
    <r>
      <rPr>
        <sz val="10.5"/>
        <color theme="1"/>
        <rFont val="宋体"/>
        <family val="3"/>
        <charset val="134"/>
      </rPr>
      <t>消耗电量（</t>
    </r>
    <r>
      <rPr>
        <sz val="10.5"/>
        <color theme="1"/>
        <rFont val="Times New Roman"/>
        <family val="1"/>
      </rPr>
      <t>MWh</t>
    </r>
    <r>
      <rPr>
        <sz val="10.5"/>
        <color theme="1"/>
        <rFont val="宋体"/>
        <family val="3"/>
        <charset val="134"/>
      </rPr>
      <t>）</t>
    </r>
    <phoneticPr fontId="24" type="noConversion"/>
  </si>
  <si>
    <r>
      <t xml:space="preserve">                  5.2.1.1</t>
    </r>
    <r>
      <rPr>
        <sz val="10.5"/>
        <color theme="1"/>
        <rFont val="宋体"/>
        <family val="3"/>
        <charset val="134"/>
      </rPr>
      <t>电网电量（</t>
    </r>
    <r>
      <rPr>
        <sz val="10.5"/>
        <color theme="1"/>
        <rFont val="Times New Roman"/>
        <family val="1"/>
      </rPr>
      <t>MWh</t>
    </r>
    <r>
      <rPr>
        <sz val="10.5"/>
        <color theme="1"/>
        <rFont val="宋体"/>
        <family val="3"/>
        <charset val="134"/>
      </rPr>
      <t>）</t>
    </r>
    <phoneticPr fontId="24" type="noConversion"/>
  </si>
  <si>
    <r>
      <t xml:space="preserve">                  5.2.1.2</t>
    </r>
    <r>
      <rPr>
        <sz val="10.5"/>
        <color theme="1"/>
        <rFont val="宋体"/>
        <family val="3"/>
        <charset val="134"/>
      </rPr>
      <t>自备电厂</t>
    </r>
    <r>
      <rPr>
        <sz val="10.5"/>
        <color theme="1"/>
        <rFont val="Times New Roman"/>
        <family val="1"/>
      </rPr>
      <t>*5</t>
    </r>
    <r>
      <rPr>
        <sz val="10.5"/>
        <color theme="1"/>
        <rFont val="宋体"/>
        <family val="3"/>
        <charset val="134"/>
      </rPr>
      <t>电量（</t>
    </r>
    <r>
      <rPr>
        <sz val="10.5"/>
        <color theme="1"/>
        <rFont val="Times New Roman"/>
        <family val="1"/>
      </rPr>
      <t>MWh</t>
    </r>
    <r>
      <rPr>
        <sz val="10.5"/>
        <color theme="1"/>
        <rFont val="宋体"/>
        <family val="3"/>
        <charset val="134"/>
      </rPr>
      <t>）</t>
    </r>
    <phoneticPr fontId="24" type="noConversion"/>
  </si>
  <si>
    <r>
      <t xml:space="preserve">                  5.2.1.3</t>
    </r>
    <r>
      <rPr>
        <sz val="10.5"/>
        <color theme="1"/>
        <rFont val="宋体"/>
        <family val="3"/>
        <charset val="134"/>
      </rPr>
      <t>可再生能源电量（</t>
    </r>
    <r>
      <rPr>
        <sz val="10.5"/>
        <color theme="1"/>
        <rFont val="Times New Roman"/>
        <family val="1"/>
      </rPr>
      <t>MWh</t>
    </r>
    <r>
      <rPr>
        <sz val="10.5"/>
        <color theme="1"/>
        <rFont val="宋体"/>
        <family val="3"/>
        <charset val="134"/>
      </rPr>
      <t>）</t>
    </r>
    <phoneticPr fontId="24" type="noConversion"/>
  </si>
  <si>
    <r>
      <t xml:space="preserve">                  5.2.1.4</t>
    </r>
    <r>
      <rPr>
        <sz val="10.5"/>
        <color theme="1"/>
        <rFont val="宋体"/>
        <family val="3"/>
        <charset val="134"/>
      </rPr>
      <t>余热电量（</t>
    </r>
    <r>
      <rPr>
        <sz val="10.5"/>
        <color theme="1"/>
        <rFont val="Times New Roman"/>
        <family val="1"/>
      </rPr>
      <t>MWh</t>
    </r>
    <r>
      <rPr>
        <sz val="10.5"/>
        <color theme="1"/>
        <rFont val="宋体"/>
        <family val="3"/>
        <charset val="134"/>
      </rPr>
      <t>）</t>
    </r>
    <phoneticPr fontId="24" type="noConversion"/>
  </si>
  <si>
    <r>
      <t xml:space="preserve">         5.2.2 </t>
    </r>
    <r>
      <rPr>
        <sz val="10.5"/>
        <color theme="1"/>
        <rFont val="宋体"/>
        <family val="3"/>
        <charset val="134"/>
      </rPr>
      <t>对应的排放因子（</t>
    </r>
    <r>
      <rPr>
        <sz val="10.5"/>
        <color theme="1"/>
        <rFont val="Times New Roman"/>
        <family val="1"/>
      </rPr>
      <t>tCO2/MWh</t>
    </r>
    <r>
      <rPr>
        <sz val="10.5"/>
        <color theme="1"/>
        <rFont val="宋体"/>
        <family val="3"/>
        <charset val="134"/>
      </rPr>
      <t>）</t>
    </r>
    <phoneticPr fontId="24" type="noConversion"/>
  </si>
  <si>
    <r>
      <t xml:space="preserve">                  5.2.2.1</t>
    </r>
    <r>
      <rPr>
        <sz val="10.5"/>
        <color theme="1"/>
        <rFont val="宋体"/>
        <family val="3"/>
        <charset val="134"/>
      </rPr>
      <t>电网供电（</t>
    </r>
    <r>
      <rPr>
        <sz val="10.5"/>
        <color theme="1"/>
        <rFont val="Times New Roman"/>
        <family val="1"/>
      </rPr>
      <t>tCO2/MWh</t>
    </r>
    <r>
      <rPr>
        <sz val="10.5"/>
        <color theme="1"/>
        <rFont val="宋体"/>
        <family val="3"/>
        <charset val="134"/>
      </rPr>
      <t>）</t>
    </r>
    <phoneticPr fontId="24" type="noConversion"/>
  </si>
  <si>
    <r>
      <t xml:space="preserve">                  5.2.2.2</t>
    </r>
    <r>
      <rPr>
        <sz val="10.5"/>
        <color theme="1"/>
        <rFont val="宋体"/>
        <family val="3"/>
        <charset val="134"/>
      </rPr>
      <t>自备电厂（</t>
    </r>
    <r>
      <rPr>
        <sz val="10.5"/>
        <color theme="1"/>
        <rFont val="Times New Roman"/>
        <family val="1"/>
      </rPr>
      <t>tCO2/MWh</t>
    </r>
    <r>
      <rPr>
        <sz val="10.5"/>
        <color theme="1"/>
        <rFont val="宋体"/>
        <family val="3"/>
        <charset val="134"/>
      </rPr>
      <t>）</t>
    </r>
    <phoneticPr fontId="24" type="noConversion"/>
  </si>
  <si>
    <r>
      <t xml:space="preserve">                  5.2.2.3</t>
    </r>
    <r>
      <rPr>
        <sz val="10.5"/>
        <color theme="1"/>
        <rFont val="宋体"/>
        <family val="3"/>
        <charset val="134"/>
      </rPr>
      <t>可再生能源发电（</t>
    </r>
    <r>
      <rPr>
        <sz val="10.5"/>
        <color theme="1"/>
        <rFont val="Times New Roman"/>
        <family val="1"/>
      </rPr>
      <t>tCO2/MWh</t>
    </r>
    <r>
      <rPr>
        <sz val="10.5"/>
        <color theme="1"/>
        <rFont val="宋体"/>
        <family val="3"/>
        <charset val="134"/>
      </rPr>
      <t>）</t>
    </r>
    <phoneticPr fontId="24" type="noConversion"/>
  </si>
  <si>
    <r>
      <t xml:space="preserve">                  5.2.2.4</t>
    </r>
    <r>
      <rPr>
        <sz val="10.5"/>
        <color theme="1"/>
        <rFont val="宋体"/>
        <family val="3"/>
        <charset val="134"/>
      </rPr>
      <t>余热发电（</t>
    </r>
    <r>
      <rPr>
        <sz val="10.5"/>
        <color theme="1"/>
        <rFont val="Times New Roman"/>
        <family val="1"/>
      </rPr>
      <t>tCO2/MWh</t>
    </r>
    <r>
      <rPr>
        <sz val="10.5"/>
        <color theme="1"/>
        <rFont val="宋体"/>
        <family val="3"/>
        <charset val="134"/>
      </rPr>
      <t>）</t>
    </r>
    <phoneticPr fontId="24" type="noConversion"/>
  </si>
  <si>
    <r>
      <t xml:space="preserve">         5.3.1 </t>
    </r>
    <r>
      <rPr>
        <sz val="10.5"/>
        <color theme="1"/>
        <rFont val="宋体"/>
        <family val="3"/>
        <charset val="134"/>
      </rPr>
      <t>消耗热量（</t>
    </r>
    <r>
      <rPr>
        <sz val="10.5"/>
        <color theme="1"/>
        <rFont val="Times New Roman"/>
        <family val="1"/>
      </rPr>
      <t>GJ</t>
    </r>
    <r>
      <rPr>
        <sz val="10.5"/>
        <color theme="1"/>
        <rFont val="宋体"/>
        <family val="3"/>
        <charset val="134"/>
      </rPr>
      <t>）</t>
    </r>
    <phoneticPr fontId="24" type="noConversion"/>
  </si>
  <si>
    <r>
      <t xml:space="preserve">                  5.3.1.1</t>
    </r>
    <r>
      <rPr>
        <sz val="10.5"/>
        <color theme="1"/>
        <rFont val="宋体"/>
        <family val="3"/>
        <charset val="134"/>
      </rPr>
      <t>余热回收（</t>
    </r>
    <r>
      <rPr>
        <sz val="10.5"/>
        <color theme="1"/>
        <rFont val="Times New Roman"/>
        <family val="1"/>
      </rPr>
      <t>GJ</t>
    </r>
    <r>
      <rPr>
        <sz val="10.5"/>
        <color theme="1"/>
        <rFont val="宋体"/>
        <family val="3"/>
        <charset val="134"/>
      </rPr>
      <t>）</t>
    </r>
    <phoneticPr fontId="24" type="noConversion"/>
  </si>
  <si>
    <r>
      <t xml:space="preserve">                  5.3.1.2</t>
    </r>
    <r>
      <rPr>
        <sz val="10.5"/>
        <color theme="1"/>
        <rFont val="宋体"/>
        <family val="3"/>
        <charset val="134"/>
      </rPr>
      <t>蒸汽锅炉（</t>
    </r>
    <r>
      <rPr>
        <sz val="10.5"/>
        <color theme="1"/>
        <rFont val="Times New Roman"/>
        <family val="1"/>
      </rPr>
      <t>GJ</t>
    </r>
    <r>
      <rPr>
        <sz val="10.5"/>
        <color theme="1"/>
        <rFont val="宋体"/>
        <family val="3"/>
        <charset val="134"/>
      </rPr>
      <t>）</t>
    </r>
    <phoneticPr fontId="24" type="noConversion"/>
  </si>
  <si>
    <r>
      <t xml:space="preserve">                  5.3.1.3</t>
    </r>
    <r>
      <rPr>
        <sz val="10.5"/>
        <color theme="1"/>
        <rFont val="宋体"/>
        <family val="3"/>
        <charset val="134"/>
      </rPr>
      <t>自备电厂（</t>
    </r>
    <r>
      <rPr>
        <sz val="10.5"/>
        <color theme="1"/>
        <rFont val="Times New Roman"/>
        <family val="1"/>
      </rPr>
      <t>GJ</t>
    </r>
    <r>
      <rPr>
        <sz val="10.5"/>
        <color theme="1"/>
        <rFont val="宋体"/>
        <family val="3"/>
        <charset val="134"/>
      </rPr>
      <t>）</t>
    </r>
    <phoneticPr fontId="24" type="noConversion"/>
  </si>
  <si>
    <r>
      <t xml:space="preserve">         5.3.2 </t>
    </r>
    <r>
      <rPr>
        <sz val="10.5"/>
        <color theme="1"/>
        <rFont val="宋体"/>
        <family val="3"/>
        <charset val="134"/>
      </rPr>
      <t>对应的排放因子（</t>
    </r>
    <r>
      <rPr>
        <sz val="10.5"/>
        <color theme="1"/>
        <rFont val="Times New Roman"/>
        <family val="1"/>
      </rPr>
      <t>tCO2/GJ</t>
    </r>
    <r>
      <rPr>
        <sz val="10.5"/>
        <color theme="1"/>
        <rFont val="宋体"/>
        <family val="3"/>
        <charset val="134"/>
      </rPr>
      <t>）</t>
    </r>
    <phoneticPr fontId="24" type="noConversion"/>
  </si>
  <si>
    <r>
      <t xml:space="preserve">                 5.3.2.1</t>
    </r>
    <r>
      <rPr>
        <sz val="10.5"/>
        <color theme="1"/>
        <rFont val="宋体"/>
        <family val="3"/>
        <charset val="134"/>
      </rPr>
      <t>余热回收（</t>
    </r>
    <r>
      <rPr>
        <sz val="10.5"/>
        <color theme="1"/>
        <rFont val="Times New Roman"/>
        <family val="1"/>
      </rPr>
      <t>tCO2/GJ</t>
    </r>
    <r>
      <rPr>
        <sz val="10.5"/>
        <color theme="1"/>
        <rFont val="宋体"/>
        <family val="3"/>
        <charset val="134"/>
      </rPr>
      <t>）</t>
    </r>
    <phoneticPr fontId="24" type="noConversion"/>
  </si>
  <si>
    <r>
      <t xml:space="preserve">                 5.3.2.2</t>
    </r>
    <r>
      <rPr>
        <sz val="10.5"/>
        <color theme="1"/>
        <rFont val="宋体"/>
        <family val="3"/>
        <charset val="134"/>
      </rPr>
      <t>蒸汽锅炉（</t>
    </r>
    <r>
      <rPr>
        <sz val="10.5"/>
        <color theme="1"/>
        <rFont val="Times New Roman"/>
        <family val="1"/>
      </rPr>
      <t>tCO2/GJ</t>
    </r>
    <r>
      <rPr>
        <sz val="10.5"/>
        <color theme="1"/>
        <rFont val="宋体"/>
        <family val="3"/>
        <charset val="134"/>
      </rPr>
      <t>）</t>
    </r>
    <phoneticPr fontId="24" type="noConversion"/>
  </si>
  <si>
    <r>
      <t xml:space="preserve">                 5.3.2.3</t>
    </r>
    <r>
      <rPr>
        <sz val="10.5"/>
        <color theme="1"/>
        <rFont val="宋体"/>
        <family val="3"/>
        <charset val="134"/>
      </rPr>
      <t>自备电厂（</t>
    </r>
    <r>
      <rPr>
        <sz val="10.5"/>
        <color theme="1"/>
        <rFont val="Times New Roman"/>
        <family val="1"/>
      </rPr>
      <t>tCO2/GJ</t>
    </r>
    <r>
      <rPr>
        <sz val="10.5"/>
        <color theme="1"/>
        <rFont val="宋体"/>
        <family val="3"/>
        <charset val="134"/>
      </rPr>
      <t>）</t>
    </r>
    <phoneticPr fontId="24" type="noConversion"/>
  </si>
  <si>
    <r>
      <t xml:space="preserve">4.1.1.4 </t>
    </r>
    <r>
      <rPr>
        <sz val="10.5"/>
        <rFont val="宋体"/>
        <family val="3"/>
        <charset val="134"/>
      </rPr>
      <t>碳氧化率（</t>
    </r>
    <r>
      <rPr>
        <sz val="10.5"/>
        <rFont val="Times New Roman"/>
        <family val="1"/>
      </rPr>
      <t>%</t>
    </r>
    <r>
      <rPr>
        <sz val="10.5"/>
        <rFont val="宋体"/>
        <family val="3"/>
        <charset val="134"/>
      </rPr>
      <t>，</t>
    </r>
    <r>
      <rPr>
        <sz val="10.5"/>
        <rFont val="Times New Roman"/>
        <family val="1"/>
      </rPr>
      <t>0~100</t>
    </r>
    <r>
      <rPr>
        <sz val="10.5"/>
        <rFont val="宋体"/>
        <family val="3"/>
        <charset val="134"/>
      </rPr>
      <t>）</t>
    </r>
    <phoneticPr fontId="24" type="noConversion"/>
  </si>
  <si>
    <r>
      <rPr>
        <sz val="10.5"/>
        <color theme="1"/>
        <rFont val="宋体"/>
        <family val="3"/>
        <charset val="134"/>
      </rPr>
      <t>说明：</t>
    </r>
    <phoneticPr fontId="24" type="noConversion"/>
  </si>
  <si>
    <r>
      <t xml:space="preserve">*5 </t>
    </r>
    <r>
      <rPr>
        <sz val="10.5"/>
        <color theme="1"/>
        <rFont val="宋体"/>
        <family val="3"/>
        <charset val="134"/>
      </rPr>
      <t>如果企业有其他类型的化石燃料，请自行加行，一一列明并填数。</t>
    </r>
    <r>
      <rPr>
        <sz val="11"/>
        <color theme="1"/>
        <rFont val="Times New Roman"/>
        <family val="1"/>
      </rPr>
      <t/>
    </r>
    <phoneticPr fontId="24" type="noConversion"/>
  </si>
  <si>
    <r>
      <t xml:space="preserve">*6 </t>
    </r>
    <r>
      <rPr>
        <sz val="10.5"/>
        <color theme="1"/>
        <rFont val="宋体"/>
        <family val="3"/>
        <charset val="134"/>
      </rPr>
      <t>请列明具体的能源品种，如果有多种原材料输入，应自行加行，一一列明并填数，下同。</t>
    </r>
    <phoneticPr fontId="24" type="noConversion"/>
  </si>
  <si>
    <r>
      <t xml:space="preserve">*7 </t>
    </r>
    <r>
      <rPr>
        <sz val="10.5"/>
        <color theme="1"/>
        <rFont val="宋体"/>
        <family val="3"/>
        <charset val="134"/>
      </rPr>
      <t>请列明具体的含碳产品名称，如果有多种含碳产品输出，应自行加行，一一列明并填数，下同。</t>
    </r>
    <phoneticPr fontId="24" type="noConversion"/>
  </si>
  <si>
    <r>
      <t>*8</t>
    </r>
    <r>
      <rPr>
        <sz val="10.5"/>
        <color theme="1"/>
        <rFont val="宋体"/>
        <family val="3"/>
        <charset val="134"/>
      </rPr>
      <t>如有自备电厂请同时填报自备电厂补充数据表。</t>
    </r>
    <phoneticPr fontId="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</si>
</sst>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0.0%"/>
    <numFmt numFmtId="177" formatCode="0.00000_ "/>
    <numFmt numFmtId="178" formatCode="0.000_ "/>
    <numFmt numFmtId="179" formatCode="0.00_ "/>
    <numFmt numFmtId="180" formatCode="0.00000_);[Red]\(0.00000\)"/>
    <numFmt numFmtId="181" formatCode="0.0000_);[Red]\(0.0000\)"/>
    <numFmt numFmtId="182" formatCode="0.0000_ "/>
    <numFmt numFmtId="183" formatCode="0_);[Red]\(0\)"/>
  </numFmts>
  <fonts count="32">
    <font>
      <sz val="11"/>
      <color theme="1"/>
      <name val="宋体"/>
      <charset val="134"/>
      <scheme val="minor"/>
    </font>
    <font>
      <sz val="12"/>
      <color theme="1"/>
      <name val="宋体"/>
      <family val="3"/>
      <charset val="134"/>
    </font>
    <font>
      <sz val="12"/>
      <color theme="1"/>
      <name val="Times New Roman"/>
      <family val="1"/>
    </font>
    <font>
      <sz val="12"/>
      <color rgb="FFFF0000"/>
      <name val="Times New Roman"/>
      <family val="1"/>
    </font>
    <font>
      <sz val="11"/>
      <color theme="1"/>
      <name val="Times New Roman"/>
      <family val="1"/>
    </font>
    <font>
      <sz val="11"/>
      <color theme="1"/>
      <name val="宋体"/>
      <family val="3"/>
      <charset val="134"/>
    </font>
    <font>
      <b/>
      <sz val="18"/>
      <color theme="1"/>
      <name val="仿宋_GB2312"/>
      <charset val="134"/>
    </font>
    <font>
      <b/>
      <sz val="18"/>
      <color theme="1"/>
      <name val="Times New Roman"/>
      <family val="1"/>
    </font>
    <font>
      <b/>
      <u/>
      <sz val="18"/>
      <color theme="1"/>
      <name val="Times New Roman"/>
      <family val="1"/>
    </font>
    <font>
      <b/>
      <sz val="12"/>
      <color theme="1"/>
      <name val="Times New Roman"/>
      <family val="1"/>
    </font>
    <font>
      <sz val="10.5"/>
      <color theme="1"/>
      <name val="Times New Roman"/>
      <family val="1"/>
    </font>
    <font>
      <b/>
      <sz val="10.5"/>
      <color theme="1"/>
      <name val="Times New Roman"/>
      <family val="1"/>
    </font>
    <font>
      <vertAlign val="superscript"/>
      <sz val="12"/>
      <color theme="1"/>
      <name val="Times New Roman"/>
      <family val="1"/>
    </font>
    <font>
      <b/>
      <sz val="18"/>
      <color theme="1"/>
      <name val="宋体"/>
      <family val="3"/>
      <charset val="134"/>
    </font>
    <font>
      <b/>
      <sz val="12"/>
      <color theme="1"/>
      <name val="宋体"/>
      <family val="3"/>
      <charset val="134"/>
    </font>
    <font>
      <sz val="10.5"/>
      <color theme="1"/>
      <name val="宋体"/>
      <family val="3"/>
      <charset val="134"/>
    </font>
    <font>
      <vertAlign val="superscript"/>
      <sz val="10.5"/>
      <color theme="1"/>
      <name val="Times New Roman"/>
      <family val="1"/>
    </font>
    <font>
      <b/>
      <sz val="10.5"/>
      <color theme="1"/>
      <name val="宋体"/>
      <family val="3"/>
      <charset val="134"/>
    </font>
    <font>
      <b/>
      <vertAlign val="superscript"/>
      <sz val="10.5"/>
      <color theme="1"/>
      <name val="Times New Roman"/>
      <family val="1"/>
    </font>
    <font>
      <b/>
      <vertAlign val="subscript"/>
      <sz val="10.5"/>
      <color theme="1"/>
      <name val="Times New Roman"/>
      <family val="1"/>
    </font>
    <font>
      <sz val="7"/>
      <color theme="1"/>
      <name val="Times New Roman"/>
      <family val="1"/>
    </font>
    <font>
      <sz val="11"/>
      <color theme="1"/>
      <name val="宋体"/>
      <family val="3"/>
      <charset val="134"/>
      <scheme val="minor"/>
    </font>
    <font>
      <b/>
      <sz val="9"/>
      <name val="宋体"/>
      <family val="3"/>
      <charset val="134"/>
    </font>
    <font>
      <sz val="9"/>
      <name val="宋体"/>
      <family val="3"/>
      <charset val="134"/>
    </font>
    <font>
      <sz val="9"/>
      <name val="宋体"/>
      <family val="3"/>
      <charset val="134"/>
      <scheme val="minor"/>
    </font>
    <font>
      <b/>
      <vertAlign val="superscript"/>
      <sz val="18"/>
      <color theme="1"/>
      <name val="Times New Roman"/>
      <family val="1"/>
    </font>
    <font>
      <b/>
      <vertAlign val="subscript"/>
      <sz val="10.5"/>
      <color theme="1"/>
      <name val="宋体"/>
      <family val="3"/>
      <charset val="134"/>
    </font>
    <font>
      <b/>
      <vertAlign val="superscript"/>
      <sz val="12"/>
      <color theme="1"/>
      <name val="宋体"/>
      <family val="3"/>
      <charset val="134"/>
    </font>
    <font>
      <sz val="10.5"/>
      <name val="宋体"/>
      <family val="3"/>
      <charset val="134"/>
    </font>
    <font>
      <sz val="10.5"/>
      <color rgb="FFFF0000"/>
      <name val="宋体"/>
      <family val="3"/>
      <charset val="134"/>
    </font>
    <font>
      <sz val="10.5"/>
      <name val="Times New Roman"/>
      <family val="1"/>
    </font>
    <font>
      <b/>
      <sz val="16"/>
      <name val="宋体"/>
      <family val="3"/>
      <charset val="134"/>
    </font>
  </fonts>
  <fills count="6">
    <fill>
      <patternFill patternType="none"/>
    </fill>
    <fill>
      <patternFill patternType="gray125"/>
    </fill>
    <fill>
      <patternFill patternType="solid">
        <fgColor theme="0" tint="-0.249977111117893"/>
        <bgColor indexed="64"/>
      </patternFill>
    </fill>
    <fill>
      <patternFill patternType="solid">
        <fgColor theme="0" tint="-0.249977111117893"/>
        <bgColor indexed="64"/>
      </patternFill>
    </fill>
    <fill>
      <patternFill patternType="solid">
        <fgColor rgb="FFBFBFBF"/>
        <bgColor indexed="64"/>
      </patternFill>
    </fill>
    <fill>
      <patternFill patternType="solid">
        <fgColor theme="0"/>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medium">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right style="thin">
        <color auto="1"/>
      </right>
      <top/>
      <bottom/>
      <diagonal/>
    </border>
  </borders>
  <cellStyleXfs count="2">
    <xf numFmtId="0" fontId="0" fillId="0" borderId="0"/>
    <xf numFmtId="9" fontId="21" fillId="0" borderId="0" applyFont="0" applyFill="0" applyBorder="0" applyAlignment="0" applyProtection="0">
      <alignment vertical="center"/>
    </xf>
  </cellStyleXfs>
  <cellXfs count="108">
    <xf numFmtId="0" fontId="0" fillId="0" borderId="0" xfId="0"/>
    <xf numFmtId="0" fontId="1" fillId="2" borderId="1"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wrapText="1"/>
    </xf>
    <xf numFmtId="178" fontId="3" fillId="2" borderId="1" xfId="0" applyNumberFormat="1" applyFont="1" applyFill="1" applyBorder="1" applyAlignment="1" applyProtection="1">
      <alignment horizontal="center" vertical="center" wrapText="1"/>
    </xf>
    <xf numFmtId="178" fontId="2" fillId="2" borderId="1" xfId="0" applyNumberFormat="1" applyFont="1" applyFill="1" applyBorder="1" applyAlignment="1" applyProtection="1">
      <alignment horizontal="center" vertical="center" wrapText="1"/>
    </xf>
    <xf numFmtId="177" fontId="2" fillId="2" borderId="1" xfId="0" applyNumberFormat="1" applyFont="1" applyFill="1" applyBorder="1" applyAlignment="1" applyProtection="1">
      <alignment horizontal="center" vertical="center" wrapText="1"/>
    </xf>
    <xf numFmtId="176" fontId="2" fillId="2" borderId="1" xfId="0" applyNumberFormat="1" applyFont="1" applyFill="1" applyBorder="1" applyAlignment="1" applyProtection="1">
      <alignment horizontal="center" vertical="center" wrapText="1"/>
    </xf>
    <xf numFmtId="0" fontId="4" fillId="2" borderId="4" xfId="0" applyFont="1" applyFill="1" applyBorder="1"/>
    <xf numFmtId="0" fontId="5" fillId="2" borderId="4" xfId="0" applyFont="1" applyFill="1" applyBorder="1" applyAlignment="1">
      <alignment horizontal="center" vertical="center"/>
    </xf>
    <xf numFmtId="0" fontId="4" fillId="3" borderId="1" xfId="0" applyFont="1" applyFill="1" applyBorder="1" applyAlignment="1">
      <alignment horizontal="center"/>
    </xf>
    <xf numFmtId="0" fontId="4" fillId="2" borderId="1" xfId="0" applyFont="1" applyFill="1" applyBorder="1"/>
    <xf numFmtId="181" fontId="4" fillId="2" borderId="1" xfId="0" applyNumberFormat="1" applyFont="1" applyFill="1" applyBorder="1"/>
    <xf numFmtId="179" fontId="4" fillId="3" borderId="1" xfId="0" applyNumberFormat="1" applyFont="1" applyFill="1" applyBorder="1"/>
    <xf numFmtId="0" fontId="4" fillId="0" borderId="1" xfId="0" applyFont="1" applyBorder="1"/>
    <xf numFmtId="0" fontId="4" fillId="0" borderId="0" xfId="0" applyFont="1"/>
    <xf numFmtId="0" fontId="4" fillId="0" borderId="0" xfId="0" applyFont="1" applyAlignment="1">
      <alignment horizontal="center" vertical="center"/>
    </xf>
    <xf numFmtId="0" fontId="9" fillId="2" borderId="1" xfId="0" applyFont="1" applyFill="1" applyBorder="1" applyAlignment="1">
      <alignment horizontal="center" vertical="center"/>
    </xf>
    <xf numFmtId="0" fontId="9" fillId="0" borderId="1" xfId="0" applyFont="1" applyBorder="1" applyAlignment="1" applyProtection="1">
      <alignment horizontal="center" vertical="center"/>
      <protection locked="0"/>
    </xf>
    <xf numFmtId="0" fontId="9" fillId="4" borderId="1" xfId="0" applyFont="1" applyFill="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10" fillId="2" borderId="1" xfId="0" applyFont="1" applyFill="1" applyBorder="1" applyAlignment="1">
      <alignment horizontal="justify" vertical="center" wrapText="1"/>
    </xf>
    <xf numFmtId="0" fontId="10" fillId="2" borderId="1" xfId="0" applyFont="1" applyFill="1" applyBorder="1" applyAlignment="1">
      <alignment horizontal="left" vertical="center" wrapText="1"/>
    </xf>
    <xf numFmtId="0" fontId="10" fillId="2" borderId="1" xfId="0" applyFont="1" applyFill="1" applyBorder="1" applyAlignment="1">
      <alignment vertical="center" wrapText="1"/>
    </xf>
    <xf numFmtId="181" fontId="2" fillId="0" borderId="1" xfId="0" applyNumberFormat="1" applyFont="1" applyBorder="1" applyAlignment="1" applyProtection="1">
      <alignment horizontal="center" vertical="center"/>
      <protection locked="0"/>
    </xf>
    <xf numFmtId="0" fontId="10" fillId="0" borderId="0" xfId="0" applyFont="1" applyBorder="1" applyAlignment="1">
      <alignment horizontal="justify" vertical="center" wrapText="1"/>
    </xf>
    <xf numFmtId="181" fontId="2" fillId="2" borderId="1" xfId="0" applyNumberFormat="1" applyFont="1" applyFill="1" applyBorder="1" applyAlignment="1">
      <alignment horizontal="center" vertical="center"/>
    </xf>
    <xf numFmtId="180" fontId="2" fillId="2" borderId="1" xfId="0" applyNumberFormat="1" applyFont="1" applyFill="1" applyBorder="1" applyAlignment="1">
      <alignment horizontal="center" vertical="center"/>
    </xf>
    <xf numFmtId="10" fontId="2" fillId="2" borderId="1" xfId="1" applyNumberFormat="1" applyFont="1" applyFill="1" applyBorder="1" applyAlignment="1">
      <alignment horizontal="center" vertical="center"/>
    </xf>
    <xf numFmtId="9" fontId="2" fillId="2" borderId="1" xfId="1" applyFont="1" applyFill="1" applyBorder="1" applyAlignment="1">
      <alignment horizontal="center" vertical="center"/>
    </xf>
    <xf numFmtId="181" fontId="2" fillId="0" borderId="1" xfId="0" applyNumberFormat="1" applyFont="1" applyBorder="1" applyAlignment="1" applyProtection="1">
      <alignment horizontal="center" vertical="center" wrapText="1"/>
      <protection locked="0"/>
    </xf>
    <xf numFmtId="181" fontId="9" fillId="3" borderId="1" xfId="0" applyNumberFormat="1" applyFont="1" applyFill="1" applyBorder="1" applyAlignment="1" applyProtection="1">
      <alignment horizontal="center" vertical="center" wrapText="1"/>
      <protection locked="0"/>
    </xf>
    <xf numFmtId="0" fontId="10" fillId="2" borderId="4" xfId="0" applyFont="1" applyFill="1" applyBorder="1" applyAlignment="1">
      <alignment horizontal="justify" vertical="center" wrapText="1"/>
    </xf>
    <xf numFmtId="0" fontId="10" fillId="0" borderId="0" xfId="0" applyFont="1" applyAlignment="1">
      <alignment horizontal="justify" vertical="center"/>
    </xf>
    <xf numFmtId="181" fontId="9" fillId="3" borderId="1" xfId="0" applyNumberFormat="1" applyFont="1" applyFill="1" applyBorder="1" applyAlignment="1">
      <alignment horizontal="center" vertical="center" wrapText="1"/>
    </xf>
    <xf numFmtId="0" fontId="10" fillId="3" borderId="1" xfId="0" applyFont="1" applyFill="1" applyBorder="1" applyAlignment="1">
      <alignment horizontal="justify" vertical="center" wrapText="1"/>
    </xf>
    <xf numFmtId="181" fontId="2" fillId="3" borderId="1" xfId="0" applyNumberFormat="1" applyFont="1" applyFill="1" applyBorder="1" applyAlignment="1">
      <alignment horizontal="center" vertical="center" wrapText="1"/>
    </xf>
    <xf numFmtId="0" fontId="15" fillId="3" borderId="1" xfId="0" applyFont="1" applyFill="1" applyBorder="1" applyAlignment="1">
      <alignment horizontal="justify" vertical="center" wrapText="1"/>
    </xf>
    <xf numFmtId="181" fontId="2" fillId="3" borderId="1" xfId="0" applyNumberFormat="1" applyFont="1" applyFill="1" applyBorder="1" applyAlignment="1" applyProtection="1">
      <alignment horizontal="center" vertical="center" wrapText="1"/>
      <protection locked="0"/>
    </xf>
    <xf numFmtId="0" fontId="5" fillId="0" borderId="0" xfId="0" applyFont="1"/>
    <xf numFmtId="0" fontId="15" fillId="0" borderId="1" xfId="0" applyFont="1" applyBorder="1" applyAlignment="1" applyProtection="1">
      <alignment horizontal="center" vertical="center" wrapText="1"/>
      <protection locked="0"/>
    </xf>
    <xf numFmtId="0" fontId="14" fillId="2" borderId="1" xfId="0" applyFont="1" applyFill="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10" fillId="0" borderId="1" xfId="0" applyFont="1" applyFill="1" applyBorder="1" applyAlignment="1">
      <alignment vertical="center" wrapText="1"/>
    </xf>
    <xf numFmtId="182" fontId="2" fillId="3" borderId="1" xfId="0" applyNumberFormat="1" applyFont="1" applyFill="1" applyBorder="1" applyAlignment="1" applyProtection="1">
      <alignment horizontal="center" vertical="center" wrapText="1"/>
      <protection locked="0"/>
    </xf>
    <xf numFmtId="183" fontId="9" fillId="2" borderId="1" xfId="0" applyNumberFormat="1" applyFont="1" applyFill="1" applyBorder="1" applyAlignment="1">
      <alignment horizontal="center" vertical="center" wrapText="1"/>
    </xf>
    <xf numFmtId="182" fontId="2" fillId="0" borderId="1" xfId="0" applyNumberFormat="1" applyFont="1" applyBorder="1" applyAlignment="1" applyProtection="1">
      <alignment horizontal="center" vertical="center" wrapText="1"/>
      <protection locked="0"/>
    </xf>
    <xf numFmtId="181" fontId="3" fillId="3" borderId="1" xfId="0" applyNumberFormat="1" applyFont="1" applyFill="1" applyBorder="1" applyAlignment="1">
      <alignment horizontal="center" vertical="center" wrapText="1"/>
    </xf>
    <xf numFmtId="0" fontId="9" fillId="2" borderId="1" xfId="0" applyNumberFormat="1" applyFont="1" applyFill="1" applyBorder="1" applyAlignment="1">
      <alignment horizontal="center" vertical="center" wrapText="1"/>
    </xf>
    <xf numFmtId="181" fontId="1" fillId="0" borderId="1" xfId="0" applyNumberFormat="1" applyFont="1" applyBorder="1" applyAlignment="1" applyProtection="1">
      <alignment horizontal="center" vertical="center" wrapText="1"/>
      <protection locked="0"/>
    </xf>
    <xf numFmtId="0" fontId="30" fillId="2" borderId="1" xfId="0" applyFont="1" applyFill="1" applyBorder="1" applyAlignment="1">
      <alignment vertical="center" wrapText="1"/>
    </xf>
    <xf numFmtId="0" fontId="15" fillId="2" borderId="2" xfId="0" applyFont="1" applyFill="1" applyBorder="1" applyAlignment="1">
      <alignment horizontal="left" vertical="center" wrapText="1"/>
    </xf>
    <xf numFmtId="0" fontId="15" fillId="2" borderId="3" xfId="0" applyFont="1" applyFill="1" applyBorder="1" applyAlignment="1">
      <alignment horizontal="left" vertical="center" wrapText="1"/>
    </xf>
    <xf numFmtId="0" fontId="15" fillId="2" borderId="4" xfId="0" applyFont="1" applyFill="1" applyBorder="1" applyAlignment="1">
      <alignment horizontal="left" vertical="center" wrapText="1"/>
    </xf>
    <xf numFmtId="0" fontId="9" fillId="0" borderId="7" xfId="0" applyFont="1" applyBorder="1" applyAlignment="1" applyProtection="1">
      <alignment horizontal="center" vertical="center"/>
      <protection locked="0"/>
    </xf>
    <xf numFmtId="0" fontId="9" fillId="0" borderId="8" xfId="0" applyFont="1" applyBorder="1" applyAlignment="1" applyProtection="1">
      <alignment horizontal="center" vertical="center"/>
      <protection locked="0"/>
    </xf>
    <xf numFmtId="0" fontId="9" fillId="4" borderId="7"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11" fillId="3" borderId="1" xfId="0" applyFont="1" applyFill="1" applyBorder="1" applyAlignment="1">
      <alignment horizontal="left" vertical="center" wrapText="1"/>
    </xf>
    <xf numFmtId="0" fontId="10" fillId="0" borderId="13" xfId="0" applyFont="1" applyBorder="1" applyAlignment="1" applyProtection="1">
      <alignment horizontal="center" vertical="center" wrapText="1"/>
      <protection locked="0"/>
    </xf>
    <xf numFmtId="0" fontId="10" fillId="0" borderId="16" xfId="0" applyFont="1" applyBorder="1" applyAlignment="1" applyProtection="1">
      <alignment horizontal="center" vertical="center" wrapText="1"/>
      <protection locked="0"/>
    </xf>
    <xf numFmtId="0" fontId="10" fillId="0" borderId="15" xfId="0" applyFont="1" applyBorder="1" applyAlignment="1" applyProtection="1">
      <alignment horizontal="center" vertical="center" wrapText="1"/>
      <protection locked="0"/>
    </xf>
    <xf numFmtId="0" fontId="11" fillId="2" borderId="7" xfId="0" applyFont="1" applyFill="1" applyBorder="1" applyAlignment="1">
      <alignment horizontal="left" vertical="center" wrapText="1"/>
    </xf>
    <xf numFmtId="0" fontId="11" fillId="2" borderId="9" xfId="0" applyFont="1" applyFill="1" applyBorder="1" applyAlignment="1">
      <alignment horizontal="left" vertical="center" wrapText="1"/>
    </xf>
    <xf numFmtId="0" fontId="11" fillId="2" borderId="8"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5" fillId="3" borderId="1" xfId="0" applyFont="1" applyFill="1" applyBorder="1" applyAlignment="1">
      <alignment horizontal="left" vertical="center" wrapText="1"/>
    </xf>
    <xf numFmtId="0" fontId="10" fillId="3" borderId="1" xfId="0" applyFont="1" applyFill="1" applyBorder="1" applyAlignment="1">
      <alignment horizontal="left" vertical="center" wrapText="1"/>
    </xf>
    <xf numFmtId="0" fontId="9" fillId="2" borderId="7"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9" xfId="0" applyFont="1" applyFill="1" applyBorder="1" applyAlignment="1">
      <alignment horizontal="center" vertical="center"/>
    </xf>
    <xf numFmtId="0" fontId="31" fillId="2" borderId="6" xfId="0" applyFont="1" applyFill="1" applyBorder="1" applyAlignment="1" applyProtection="1">
      <alignment horizontal="center" vertical="center"/>
    </xf>
    <xf numFmtId="0" fontId="31" fillId="2" borderId="0" xfId="0" applyFont="1" applyFill="1" applyBorder="1" applyAlignment="1" applyProtection="1">
      <alignment horizontal="center" vertical="center"/>
    </xf>
    <xf numFmtId="0" fontId="6" fillId="0" borderId="0" xfId="0" applyFont="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8" fillId="0" borderId="0" xfId="0" applyFont="1" applyBorder="1" applyAlignment="1" applyProtection="1">
      <alignment horizontal="center" vertical="center"/>
      <protection locked="0"/>
    </xf>
    <xf numFmtId="0" fontId="9" fillId="0" borderId="9" xfId="0" applyFont="1" applyBorder="1" applyAlignment="1" applyProtection="1">
      <alignment horizontal="center" vertical="center"/>
      <protection locked="0"/>
    </xf>
    <xf numFmtId="0" fontId="10" fillId="0" borderId="0" xfId="0" applyFont="1" applyBorder="1" applyAlignment="1">
      <alignment horizontal="justify" vertical="center" wrapText="1"/>
    </xf>
    <xf numFmtId="0" fontId="11" fillId="2" borderId="10" xfId="0" applyFont="1" applyFill="1" applyBorder="1" applyAlignment="1">
      <alignment horizontal="left" vertical="center" wrapText="1"/>
    </xf>
    <xf numFmtId="0" fontId="11" fillId="2" borderId="12" xfId="0" applyFont="1" applyFill="1" applyBorder="1" applyAlignment="1">
      <alignment horizontal="left" vertical="center" wrapText="1"/>
    </xf>
    <xf numFmtId="0" fontId="11" fillId="2" borderId="13" xfId="0" applyFont="1" applyFill="1" applyBorder="1" applyAlignment="1">
      <alignment horizontal="left" vertical="center" wrapText="1"/>
    </xf>
    <xf numFmtId="0" fontId="11" fillId="2" borderId="11" xfId="0" applyFont="1" applyFill="1" applyBorder="1" applyAlignment="1">
      <alignment horizontal="left" vertical="center" wrapText="1"/>
    </xf>
    <xf numFmtId="0" fontId="11" fillId="2" borderId="14" xfId="0" applyFont="1" applyFill="1" applyBorder="1" applyAlignment="1">
      <alignment horizontal="left" vertical="center" wrapText="1"/>
    </xf>
    <xf numFmtId="0" fontId="11" fillId="2" borderId="15" xfId="0" applyFont="1" applyFill="1" applyBorder="1" applyAlignment="1">
      <alignment horizontal="left" vertical="center" wrapText="1"/>
    </xf>
    <xf numFmtId="0" fontId="3" fillId="5" borderId="1" xfId="0" applyFont="1" applyFill="1" applyBorder="1" applyAlignment="1" applyProtection="1">
      <alignment horizontal="center" vertical="center"/>
      <protection locked="0"/>
    </xf>
    <xf numFmtId="0" fontId="3" fillId="5" borderId="3" xfId="0" applyFont="1" applyFill="1" applyBorder="1" applyAlignment="1" applyProtection="1">
      <alignment horizontal="center" vertical="center"/>
      <protection locked="0"/>
    </xf>
    <xf numFmtId="0" fontId="3" fillId="5" borderId="4" xfId="0" applyFont="1" applyFill="1" applyBorder="1" applyAlignment="1" applyProtection="1">
      <alignment horizontal="center" vertical="center"/>
      <protection locked="0"/>
    </xf>
    <xf numFmtId="181" fontId="9" fillId="2" borderId="1" xfId="0" applyNumberFormat="1" applyFont="1" applyFill="1" applyBorder="1" applyAlignment="1">
      <alignment horizontal="center" vertical="center" wrapText="1"/>
    </xf>
    <xf numFmtId="0" fontId="10" fillId="3" borderId="7" xfId="0" applyFont="1" applyFill="1" applyBorder="1" applyAlignment="1">
      <alignment horizontal="left" vertical="center" wrapText="1"/>
    </xf>
    <xf numFmtId="0" fontId="10" fillId="3" borderId="9" xfId="0" applyFont="1" applyFill="1" applyBorder="1" applyAlignment="1">
      <alignment horizontal="left" vertical="center" wrapText="1"/>
    </xf>
    <xf numFmtId="0" fontId="10" fillId="3" borderId="8" xfId="0" applyFont="1" applyFill="1" applyBorder="1" applyAlignment="1">
      <alignment horizontal="left" vertical="center" wrapText="1"/>
    </xf>
    <xf numFmtId="0" fontId="28" fillId="3" borderId="1" xfId="0" applyFont="1" applyFill="1" applyBorder="1" applyAlignment="1">
      <alignment horizontal="left" vertical="center" wrapText="1"/>
    </xf>
    <xf numFmtId="0" fontId="10" fillId="0" borderId="0" xfId="0" applyFont="1" applyAlignment="1">
      <alignment horizontal="left" vertical="center" wrapText="1"/>
    </xf>
    <xf numFmtId="0" fontId="15" fillId="3" borderId="2" xfId="0" applyFont="1" applyFill="1" applyBorder="1" applyAlignment="1">
      <alignment horizontal="left" vertical="center" wrapText="1"/>
    </xf>
    <xf numFmtId="0" fontId="10" fillId="3" borderId="3" xfId="0" applyFont="1" applyFill="1" applyBorder="1" applyAlignment="1">
      <alignment horizontal="left" vertical="center" wrapText="1"/>
    </xf>
    <xf numFmtId="0" fontId="10" fillId="3" borderId="4" xfId="0" applyFont="1" applyFill="1" applyBorder="1" applyAlignment="1">
      <alignment horizontal="left" vertical="center" wrapText="1"/>
    </xf>
    <xf numFmtId="0" fontId="1" fillId="2" borderId="1"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wrapText="1"/>
    </xf>
    <xf numFmtId="0" fontId="0" fillId="2" borderId="1" xfId="0" applyFill="1" applyBorder="1" applyAlignment="1">
      <alignment horizontal="center" vertical="center"/>
    </xf>
    <xf numFmtId="0" fontId="4" fillId="2" borderId="5" xfId="0" applyFont="1" applyFill="1" applyBorder="1" applyAlignment="1">
      <alignment horizontal="center"/>
    </xf>
    <xf numFmtId="0" fontId="4" fillId="2" borderId="0" xfId="0" applyFont="1" applyFill="1" applyAlignment="1">
      <alignment horizont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10" fillId="0" borderId="0" xfId="0" applyFont="1" applyAlignment="1">
      <alignment horizontal="left" wrapText="1"/>
    </xf>
    <xf numFmtId="0" fontId="10" fillId="0" borderId="0" xfId="0" applyFont="1" applyAlignment="1">
      <alignment horizontal="left"/>
    </xf>
  </cellXfs>
  <cellStyles count="2">
    <cellStyle name="百分比" xfId="1" builtinId="5"/>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3"/>
  <sheetViews>
    <sheetView tabSelected="1" zoomScale="80" zoomScaleNormal="80" workbookViewId="0">
      <selection activeCell="A63" sqref="A1:F63"/>
    </sheetView>
  </sheetViews>
  <sheetFormatPr defaultColWidth="9" defaultRowHeight="15"/>
  <cols>
    <col min="1" max="1" width="13" style="14" customWidth="1"/>
    <col min="2" max="2" width="28.625" style="14" customWidth="1"/>
    <col min="3" max="3" width="14.25" style="14" customWidth="1"/>
    <col min="4" max="4" width="32.625" style="14" customWidth="1"/>
    <col min="5" max="5" width="21" style="15" customWidth="1"/>
    <col min="6" max="6" width="54.5" style="14" customWidth="1"/>
    <col min="7" max="16384" width="9" style="14"/>
  </cols>
  <sheetData>
    <row r="1" spans="1:6" ht="50.25" customHeight="1">
      <c r="A1" s="73" t="s">
        <v>114</v>
      </c>
      <c r="B1" s="74"/>
      <c r="C1" s="74"/>
      <c r="D1" s="74"/>
      <c r="E1" s="74"/>
      <c r="F1" s="74"/>
    </row>
    <row r="2" spans="1:6" ht="47.25" customHeight="1">
      <c r="A2" s="75" t="s">
        <v>115</v>
      </c>
      <c r="B2" s="76"/>
      <c r="C2" s="76"/>
      <c r="D2" s="76"/>
      <c r="E2" s="76"/>
      <c r="F2" s="76"/>
    </row>
    <row r="3" spans="1:6" ht="27">
      <c r="A3" s="77" t="s">
        <v>86</v>
      </c>
      <c r="B3" s="77"/>
      <c r="C3" s="77"/>
      <c r="D3" s="77"/>
      <c r="E3" s="77"/>
      <c r="F3" s="77"/>
    </row>
    <row r="4" spans="1:6" ht="20.100000000000001" customHeight="1">
      <c r="A4" s="70" t="s">
        <v>0</v>
      </c>
      <c r="B4" s="71"/>
      <c r="C4" s="53"/>
      <c r="D4" s="78"/>
      <c r="E4" s="78"/>
      <c r="F4" s="54"/>
    </row>
    <row r="5" spans="1:6" ht="20.100000000000001" customHeight="1">
      <c r="A5" s="70" t="s">
        <v>1</v>
      </c>
      <c r="B5" s="71"/>
      <c r="C5" s="53"/>
      <c r="D5" s="54"/>
      <c r="E5" s="16" t="s">
        <v>2</v>
      </c>
      <c r="F5" s="17"/>
    </row>
    <row r="6" spans="1:6" ht="20.100000000000001" customHeight="1">
      <c r="A6" s="70" t="s">
        <v>3</v>
      </c>
      <c r="B6" s="72"/>
      <c r="C6" s="72"/>
      <c r="D6" s="72"/>
      <c r="E6" s="72"/>
      <c r="F6" s="71"/>
    </row>
    <row r="7" spans="1:6" ht="20.100000000000001" customHeight="1">
      <c r="A7" s="16"/>
      <c r="B7" s="16" t="s">
        <v>4</v>
      </c>
      <c r="C7" s="70" t="s">
        <v>5</v>
      </c>
      <c r="D7" s="71"/>
      <c r="E7" s="70" t="s">
        <v>6</v>
      </c>
      <c r="F7" s="71"/>
    </row>
    <row r="8" spans="1:6" ht="20.100000000000001" customHeight="1">
      <c r="A8" s="16" t="s">
        <v>7</v>
      </c>
      <c r="B8" s="17"/>
      <c r="C8" s="53"/>
      <c r="D8" s="54"/>
      <c r="E8" s="53"/>
      <c r="F8" s="54"/>
    </row>
    <row r="9" spans="1:6" ht="20.100000000000001" customHeight="1">
      <c r="A9" s="16" t="s">
        <v>8</v>
      </c>
      <c r="B9" s="17"/>
      <c r="C9" s="53"/>
      <c r="D9" s="54"/>
      <c r="E9" s="53"/>
      <c r="F9" s="54"/>
    </row>
    <row r="10" spans="1:6" ht="20.100000000000001" customHeight="1">
      <c r="A10" s="55" t="s">
        <v>9</v>
      </c>
      <c r="B10" s="56"/>
      <c r="C10" s="56"/>
      <c r="D10" s="57"/>
      <c r="E10" s="18" t="s">
        <v>10</v>
      </c>
      <c r="F10" s="40" t="s">
        <v>92</v>
      </c>
    </row>
    <row r="11" spans="1:6" ht="23.25" customHeight="1">
      <c r="A11" s="59" t="s">
        <v>91</v>
      </c>
      <c r="B11" s="58" t="s">
        <v>93</v>
      </c>
      <c r="C11" s="58"/>
      <c r="D11" s="58"/>
      <c r="E11" s="41" t="s">
        <v>94</v>
      </c>
      <c r="F11" s="34" t="s">
        <v>95</v>
      </c>
    </row>
    <row r="12" spans="1:6" ht="23.25" customHeight="1">
      <c r="A12" s="60"/>
      <c r="B12" s="62" t="s">
        <v>96</v>
      </c>
      <c r="C12" s="63"/>
      <c r="D12" s="64"/>
      <c r="E12" s="19"/>
      <c r="F12" s="20"/>
    </row>
    <row r="13" spans="1:6" ht="20.100000000000001" customHeight="1">
      <c r="A13" s="60"/>
      <c r="B13" s="62" t="s">
        <v>97</v>
      </c>
      <c r="C13" s="63"/>
      <c r="D13" s="64"/>
      <c r="E13" s="19"/>
      <c r="F13" s="20" t="s">
        <v>11</v>
      </c>
    </row>
    <row r="14" spans="1:6" ht="76.5" customHeight="1">
      <c r="A14" s="60"/>
      <c r="B14" s="62" t="s">
        <v>98</v>
      </c>
      <c r="C14" s="63"/>
      <c r="D14" s="64"/>
      <c r="E14" s="43">
        <f>SUM(E15:E17)</f>
        <v>0</v>
      </c>
      <c r="F14" s="21" t="s">
        <v>111</v>
      </c>
    </row>
    <row r="15" spans="1:6" ht="25.5" customHeight="1">
      <c r="A15" s="60"/>
      <c r="B15" s="22" t="s">
        <v>107</v>
      </c>
      <c r="C15" s="42"/>
      <c r="D15" s="22" t="s">
        <v>108</v>
      </c>
      <c r="E15" s="45"/>
      <c r="F15" s="50" t="s">
        <v>112</v>
      </c>
    </row>
    <row r="16" spans="1:6" ht="19.5" customHeight="1">
      <c r="A16" s="60"/>
      <c r="B16" s="22" t="s">
        <v>109</v>
      </c>
      <c r="C16" s="42"/>
      <c r="D16" s="22" t="s">
        <v>108</v>
      </c>
      <c r="E16" s="45"/>
      <c r="F16" s="51"/>
    </row>
    <row r="17" spans="1:7" ht="21" customHeight="1">
      <c r="A17" s="60"/>
      <c r="B17" s="22" t="s">
        <v>110</v>
      </c>
      <c r="C17" s="42"/>
      <c r="D17" s="22" t="s">
        <v>108</v>
      </c>
      <c r="E17" s="45"/>
      <c r="F17" s="52"/>
    </row>
    <row r="18" spans="1:7" ht="20.100000000000001" customHeight="1">
      <c r="A18" s="60"/>
      <c r="B18" s="62" t="s">
        <v>99</v>
      </c>
      <c r="C18" s="63"/>
      <c r="D18" s="64"/>
      <c r="E18" s="47" t="e">
        <f>E19+E32+E43</f>
        <v>#DIV/0!</v>
      </c>
      <c r="F18" s="20" t="s">
        <v>126</v>
      </c>
    </row>
    <row r="19" spans="1:7" ht="26.25">
      <c r="A19" s="60"/>
      <c r="B19" s="62" t="s">
        <v>100</v>
      </c>
      <c r="C19" s="63"/>
      <c r="D19" s="64"/>
      <c r="E19" s="44">
        <f>(E20*E21*E22*E23+E24*E25*E26*E27+E28*E29*E30*E31)*44/12</f>
        <v>0</v>
      </c>
      <c r="F19" s="20" t="s">
        <v>101</v>
      </c>
    </row>
    <row r="20" spans="1:7" ht="20.100000000000001" customHeight="1">
      <c r="A20" s="60"/>
      <c r="B20" s="65" t="s">
        <v>104</v>
      </c>
      <c r="C20" s="86" t="s">
        <v>116</v>
      </c>
      <c r="D20" s="22" t="s">
        <v>12</v>
      </c>
      <c r="E20" s="23"/>
      <c r="F20" s="20"/>
      <c r="G20" s="79"/>
    </row>
    <row r="21" spans="1:7" ht="20.100000000000001" customHeight="1">
      <c r="A21" s="60"/>
      <c r="B21" s="66"/>
      <c r="C21" s="87"/>
      <c r="D21" s="22" t="s">
        <v>13</v>
      </c>
      <c r="E21" s="25" t="str">
        <f>IF(C20='附录-指南参考值'!B3,'附录-指南参考值'!C3,IF(C20='附录-指南参考值'!B4,'附录-指南参考值'!C4,IF(C20='附录-指南参考值'!B5,'附录-指南参考值'!C5,IF(C20='附录-指南参考值'!B6,'附录-指南参考值'!C6,IF(C20='附录-指南参考值'!B7,'附录-指南参考值'!C7,IF(C20='附录-指南参考值'!B8,'附录-指南参考值'!C8,IF(C20='附录-指南参考值'!B9,'附录-指南参考值'!C9,IF(C20='附录-指南参考值'!B10,'附录-指南参考值'!C10,IF(C20='附录-指南参考值'!B11,'附录-指南参考值'!C11,IF(C20='附录-指南参考值'!B12,'附录-指南参考值'!C12,IF(C20='附录-指南参考值'!B13,'附录-指南参考值'!C13,IF(C20='附录-指南参考值'!B14,'附录-指南参考值'!C14,IF(C20='附录-指南参考值'!B15,'附录-指南参考值'!C15,IF(C20='附录-指南参考值'!B16,'附录-指南参考值'!C16,IF(C20='附录-指南参考值'!B17,'附录-指南参考值'!C17,IF(C20='附录-指南参考值'!B19,'附录-指南参考值'!C19,IF(C20='附录-指南参考值'!B20,'附录-指南参考值'!C20,IF(C20='附录-指南参考值'!B21,'附录-指南参考值'!C21,IF(C20='附录-指南参考值'!B18,'附录-指南参考值'!C18,IF(C20='附录-指南参考值'!B22,'附录-指南参考值'!C22,IF(C20='附录-指南参考值'!B23,'附录-指南参考值'!C23,IF(C20='附录-指南参考值'!B24,'附录-指南参考值'!C24,IF(C20='附录-指南参考值'!B25,'附录-指南参考值'!C25,IF(C20='附录-指南参考值'!B26,'附录-指南参考值'!C26,IF(C20='附录-指南参考值'!B27,'附录-指南参考值'!C27,"0")))))))))))))))))))))))))</f>
        <v>0</v>
      </c>
      <c r="F21" s="20" t="s">
        <v>14</v>
      </c>
      <c r="G21" s="79"/>
    </row>
    <row r="22" spans="1:7" ht="20.100000000000001" customHeight="1">
      <c r="A22" s="60"/>
      <c r="B22" s="66"/>
      <c r="C22" s="87"/>
      <c r="D22" s="22" t="s">
        <v>15</v>
      </c>
      <c r="E22" s="26" t="str">
        <f>IF(C20='附录-指南参考值'!B3,'附录-指南参考值'!E3,IF(C20='附录-指南参考值'!B4,'附录-指南参考值'!E4,IF(C20='附录-指南参考值'!B5,'附录-指南参考值'!E5,IF(C20='附录-指南参考值'!B6,'附录-指南参考值'!E6,IF(C20='附录-指南参考值'!B7,'附录-指南参考值'!E7,IF(C20='附录-指南参考值'!B8,'附录-指南参考值'!E8,IF(C20='附录-指南参考值'!B9,'附录-指南参考值'!E9,IF(C20='附录-指南参考值'!B10,'附录-指南参考值'!E10,IF(C20='附录-指南参考值'!B11,'附录-指南参考值'!E11,IF(C20='附录-指南参考值'!B12,'附录-指南参考值'!E12,IF(C20='附录-指南参考值'!B13,'附录-指南参考值'!E13,IF(C20='附录-指南参考值'!B14,'附录-指南参考值'!E14,IF(C20='附录-指南参考值'!B15,'附录-指南参考值'!E15,IF(C20='附录-指南参考值'!B16,'附录-指南参考值'!E16,IF(C20='附录-指南参考值'!B17,'附录-指南参考值'!E17,IF(C20='附录-指南参考值'!B19,'附录-指南参考值'!E19,IF(C20='附录-指南参考值'!B20,'附录-指南参考值'!E20,IF(C20='附录-指南参考值'!B21,'附录-指南参考值'!E21,IF(C20='附录-指南参考值'!B18,'附录-指南参考值'!E18,IF(C20='附录-指南参考值'!B22,'附录-指南参考值'!E22,IF(C20='附录-指南参考值'!B23,'附录-指南参考值'!E23,IF(C20='附录-指南参考值'!B24,'附录-指南参考值'!E24,IF(C20='附录-指南参考值'!B25,'附录-指南参考值'!E25,IF(C20='附录-指南参考值'!B26,'附录-指南参考值'!E26,IF(C20='附录-指南参考值'!B27,'附录-指南参考值'!E27,"0")))))))))))))))))))))))))</f>
        <v>0</v>
      </c>
      <c r="F22" s="20" t="s">
        <v>14</v>
      </c>
      <c r="G22" s="79"/>
    </row>
    <row r="23" spans="1:7" ht="20.100000000000001" customHeight="1">
      <c r="A23" s="60"/>
      <c r="B23" s="67"/>
      <c r="C23" s="88"/>
      <c r="D23" s="49" t="s">
        <v>146</v>
      </c>
      <c r="E23" s="27" t="str">
        <f>IF(C20='附录-指南参考值'!B3,'附录-指南参考值'!G3,IF(C20='附录-指南参考值'!B4,'附录-指南参考值'!G4,IF(C20='附录-指南参考值'!B5,'附录-指南参考值'!G5,IF(C20='附录-指南参考值'!B6,'附录-指南参考值'!G6,IF(C20='附录-指南参考值'!B7,'附录-指南参考值'!G7,IF(C20='附录-指南参考值'!B8,'附录-指南参考值'!G8,IF(C20='附录-指南参考值'!B9,'附录-指南参考值'!G9,IF(C20='附录-指南参考值'!B10,'附录-指南参考值'!G10,IF(C20='附录-指南参考值'!B11,'附录-指南参考值'!G11,IF(C20='附录-指南参考值'!B12,'附录-指南参考值'!G12,IF(C20='附录-指南参考值'!B13,'附录-指南参考值'!G13,IF(C20='附录-指南参考值'!B14,'附录-指南参考值'!G14,IF(C20='附录-指南参考值'!B15,'附录-指南参考值'!G15,IF(C20='附录-指南参考值'!B16,'附录-指南参考值'!G16,IF(C20='附录-指南参考值'!B17,'附录-指南参考值'!G17,IF(C20='附录-指南参考值'!B19,'附录-指南参考值'!G19,IF(C20='附录-指南参考值'!B20,'附录-指南参考值'!G20,IF(C20='附录-指南参考值'!B21,'附录-指南参考值'!G21,IF(C20='附录-指南参考值'!B18,'附录-指南参考值'!G18,IF(C20='附录-指南参考值'!B22,'附录-指南参考值'!G22,IF(C20='附录-指南参考值'!B23,'附录-指南参考值'!G23,IF(C20='附录-指南参考值'!B24,'附录-指南参考值'!G24,IF(C20='附录-指南参考值'!B25,'附录-指南参考值'!G25,IF(C20='附录-指南参考值'!B26,'附录-指南参考值'!G26,IF(C20='附录-指南参考值'!B27,'附录-指南参考值'!G27,"0")))))))))))))))))))))))))</f>
        <v>0</v>
      </c>
      <c r="F23" s="20" t="s">
        <v>14</v>
      </c>
      <c r="G23" s="79"/>
    </row>
    <row r="24" spans="1:7" ht="20.100000000000001" customHeight="1">
      <c r="A24" s="60"/>
      <c r="B24" s="65" t="s">
        <v>105</v>
      </c>
      <c r="C24" s="86" t="s">
        <v>116</v>
      </c>
      <c r="D24" s="22" t="s">
        <v>16</v>
      </c>
      <c r="E24" s="23"/>
      <c r="F24" s="20"/>
      <c r="G24" s="24"/>
    </row>
    <row r="25" spans="1:7" ht="20.100000000000001" customHeight="1">
      <c r="A25" s="60"/>
      <c r="B25" s="66"/>
      <c r="C25" s="87"/>
      <c r="D25" s="22" t="s">
        <v>17</v>
      </c>
      <c r="E25" s="25" t="str">
        <f>IF(C24='附录-指南参考值'!B3,'附录-指南参考值'!C3,IF(C24='附录-指南参考值'!B4,'附录-指南参考值'!C4,IF(C24='附录-指南参考值'!B5,'附录-指南参考值'!C5,IF(C24='附录-指南参考值'!B6,'附录-指南参考值'!C6,IF(C24='附录-指南参考值'!B7,'附录-指南参考值'!C7,IF(C24='附录-指南参考值'!B8,'附录-指南参考值'!C8,IF(C24='附录-指南参考值'!B9,'附录-指南参考值'!C9,IF(C24='附录-指南参考值'!B10,'附录-指南参考值'!C10,IF(C24='附录-指南参考值'!B11,'附录-指南参考值'!C11,IF(C24='附录-指南参考值'!B12,'附录-指南参考值'!C12,IF(C24='附录-指南参考值'!B13,'附录-指南参考值'!C13,IF(C24='附录-指南参考值'!B14,'附录-指南参考值'!C14,IF(C24='附录-指南参考值'!B15,'附录-指南参考值'!C15,IF(C24='附录-指南参考值'!B16,'附录-指南参考值'!C16,IF(C24='附录-指南参考值'!B17,'附录-指南参考值'!C17,IF(C24='附录-指南参考值'!B19,'附录-指南参考值'!C19,IF(C24='附录-指南参考值'!B20,'附录-指南参考值'!C20,IF(C24='附录-指南参考值'!B21,'附录-指南参考值'!C21,IF(C24='附录-指南参考值'!B18,'附录-指南参考值'!C18,IF(C24='附录-指南参考值'!B22,'附录-指南参考值'!C22,IF(C24='附录-指南参考值'!B23,'附录-指南参考值'!C23,IF(C24='附录-指南参考值'!B24,'附录-指南参考值'!C24,IF(C24='附录-指南参考值'!B25,'附录-指南参考值'!C25,IF(C24='附录-指南参考值'!B26,'附录-指南参考值'!C26,IF(C24='附录-指南参考值'!B27,'附录-指南参考值'!C27,"0")))))))))))))))))))))))))</f>
        <v>0</v>
      </c>
      <c r="F25" s="20" t="s">
        <v>14</v>
      </c>
      <c r="G25" s="24"/>
    </row>
    <row r="26" spans="1:7" ht="20.100000000000001" customHeight="1">
      <c r="A26" s="60"/>
      <c r="B26" s="66"/>
      <c r="C26" s="87"/>
      <c r="D26" s="22" t="s">
        <v>18</v>
      </c>
      <c r="E26" s="26" t="str">
        <f>IF(C24='附录-指南参考值'!B3,'附录-指南参考值'!E3,IF(C24='附录-指南参考值'!B4,'附录-指南参考值'!E4,IF(C24='附录-指南参考值'!B5,'附录-指南参考值'!E5,IF(C24='附录-指南参考值'!B6,'附录-指南参考值'!E6,IF(C24='附录-指南参考值'!B7,'附录-指南参考值'!E7,IF(C24='附录-指南参考值'!B8,'附录-指南参考值'!E8,IF(C24='附录-指南参考值'!B9,'附录-指南参考值'!E9,IF(C24='附录-指南参考值'!B10,'附录-指南参考值'!E10,IF(C24='附录-指南参考值'!B11,'附录-指南参考值'!E11,IF(C24='附录-指南参考值'!B12,'附录-指南参考值'!E12,IF(C24='附录-指南参考值'!B13,'附录-指南参考值'!E13,IF(C24='附录-指南参考值'!B14,'附录-指南参考值'!E14,IF(C24='附录-指南参考值'!B15,'附录-指南参考值'!E15,IF(C24='附录-指南参考值'!B16,'附录-指南参考值'!E16,IF(C24='附录-指南参考值'!B17,'附录-指南参考值'!E17,IF(C24='附录-指南参考值'!B19,'附录-指南参考值'!E19,IF(C24='附录-指南参考值'!B20,'附录-指南参考值'!E20,IF(C24='附录-指南参考值'!B21,'附录-指南参考值'!E21,IF(C24='附录-指南参考值'!B18,'附录-指南参考值'!E18,IF(C24='附录-指南参考值'!B22,'附录-指南参考值'!E22,IF(C24='附录-指南参考值'!B23,'附录-指南参考值'!E23,IF(C24='附录-指南参考值'!B24,'附录-指南参考值'!E24,IF(C24='附录-指南参考值'!B25,'附录-指南参考值'!E25,IF(C24='附录-指南参考值'!B26,'附录-指南参考值'!E26,IF(C24='附录-指南参考值'!B27,'附录-指南参考值'!E27,"0")))))))))))))))))))))))))</f>
        <v>0</v>
      </c>
      <c r="F26" s="20" t="s">
        <v>14</v>
      </c>
      <c r="G26" s="24"/>
    </row>
    <row r="27" spans="1:7" ht="20.100000000000001" customHeight="1">
      <c r="A27" s="60"/>
      <c r="B27" s="67"/>
      <c r="C27" s="88"/>
      <c r="D27" s="22" t="s">
        <v>118</v>
      </c>
      <c r="E27" s="28" t="str">
        <f>IF(C24='附录-指南参考值'!B3,'附录-指南参考值'!G3,IF(C24='附录-指南参考值'!B4,'附录-指南参考值'!G4,IF(C24='附录-指南参考值'!B5,'附录-指南参考值'!G5,IF(C24='附录-指南参考值'!B6,'附录-指南参考值'!G6,IF(C24='附录-指南参考值'!B7,'附录-指南参考值'!G7,IF(C24='附录-指南参考值'!B8,'附录-指南参考值'!G8,IF(C24='附录-指南参考值'!B9,'附录-指南参考值'!G9,IF(C24='附录-指南参考值'!B10,'附录-指南参考值'!G10,IF(C24='附录-指南参考值'!B11,'附录-指南参考值'!G11,IF(C24='附录-指南参考值'!B12,'附录-指南参考值'!G12,IF(C24='附录-指南参考值'!B13,'附录-指南参考值'!G13,IF(C24='附录-指南参考值'!B14,'附录-指南参考值'!G14,IF(C24='附录-指南参考值'!B15,'附录-指南参考值'!G15,IF(C24='附录-指南参考值'!B16,'附录-指南参考值'!G16,IF(C24='附录-指南参考值'!B17,'附录-指南参考值'!G17,IF(C24='附录-指南参考值'!B19,'附录-指南参考值'!G19,IF(C24='附录-指南参考值'!B20,'附录-指南参考值'!G20,IF(C24='附录-指南参考值'!B21,'附录-指南参考值'!G21,IF(C24='附录-指南参考值'!B18,'附录-指南参考值'!G18,IF(C24='附录-指南参考值'!B22,'附录-指南参考值'!G22,IF(C24='附录-指南参考值'!B23,'附录-指南参考值'!G23,IF(C24='附录-指南参考值'!B24,'附录-指南参考值'!G24,IF(C24='附录-指南参考值'!B25,'附录-指南参考值'!G25,IF(C24='附录-指南参考值'!B26,'附录-指南参考值'!G26,IF(C24='附录-指南参考值'!B27,'附录-指南参考值'!G27,"0")))))))))))))))))))))))))</f>
        <v>0</v>
      </c>
      <c r="F27" s="20" t="s">
        <v>14</v>
      </c>
      <c r="G27" s="24"/>
    </row>
    <row r="28" spans="1:7" ht="20.100000000000001" customHeight="1">
      <c r="A28" s="60"/>
      <c r="B28" s="65" t="s">
        <v>106</v>
      </c>
      <c r="C28" s="86" t="s">
        <v>116</v>
      </c>
      <c r="D28" s="22" t="s">
        <v>19</v>
      </c>
      <c r="E28" s="23"/>
      <c r="F28" s="20"/>
      <c r="G28" s="79"/>
    </row>
    <row r="29" spans="1:7" ht="20.100000000000001" customHeight="1">
      <c r="A29" s="60"/>
      <c r="B29" s="66"/>
      <c r="C29" s="87"/>
      <c r="D29" s="22" t="s">
        <v>20</v>
      </c>
      <c r="E29" s="25" t="str">
        <f>IF(C28='附录-指南参考值'!B3,'附录-指南参考值'!C3,IF(C28='附录-指南参考值'!B4,'附录-指南参考值'!C4,IF(C28='附录-指南参考值'!B5,'附录-指南参考值'!C5,IF(C28='附录-指南参考值'!B6,'附录-指南参考值'!C6,IF(C28='附录-指南参考值'!B7,'附录-指南参考值'!C7,IF(C28='附录-指南参考值'!B8,'附录-指南参考值'!C8,IF(C28='附录-指南参考值'!B9,'附录-指南参考值'!C9,IF(C28='附录-指南参考值'!B10,'附录-指南参考值'!C10,IF(C28='附录-指南参考值'!B11,'附录-指南参考值'!C11,IF(C28='附录-指南参考值'!B12,'附录-指南参考值'!C12,IF(C28='附录-指南参考值'!B13,'附录-指南参考值'!C13,IF(C28='附录-指南参考值'!B14,'附录-指南参考值'!C14,IF(C28='附录-指南参考值'!B15,'附录-指南参考值'!C15,IF(C28='附录-指南参考值'!B16,'附录-指南参考值'!C16,IF(C28='附录-指南参考值'!B17,'附录-指南参考值'!C17,IF(C28='附录-指南参考值'!B19,'附录-指南参考值'!C19,IF(C28='附录-指南参考值'!B20,'附录-指南参考值'!C20,IF(C28='附录-指南参考值'!B21,'附录-指南参考值'!C21,IF(C28='附录-指南参考值'!B18,'附录-指南参考值'!C18,IF(C28='附录-指南参考值'!B22,'附录-指南参考值'!C22,IF(C28='附录-指南参考值'!B23,'附录-指南参考值'!C23,IF(C28='附录-指南参考值'!B24,'附录-指南参考值'!C24,IF(C28='附录-指南参考值'!B25,'附录-指南参考值'!C25,IF(C28='附录-指南参考值'!B26,'附录-指南参考值'!C26,IF(C28='附录-指南参考值'!B27,'附录-指南参考值'!C27,"0")))))))))))))))))))))))))</f>
        <v>0</v>
      </c>
      <c r="F29" s="20" t="s">
        <v>14</v>
      </c>
      <c r="G29" s="79"/>
    </row>
    <row r="30" spans="1:7" ht="20.100000000000001" customHeight="1">
      <c r="A30" s="60"/>
      <c r="B30" s="66"/>
      <c r="C30" s="87"/>
      <c r="D30" s="22" t="s">
        <v>21</v>
      </c>
      <c r="E30" s="26" t="str">
        <f>IF(C28='附录-指南参考值'!B3,'附录-指南参考值'!E3,IF(C28='附录-指南参考值'!B4,'附录-指南参考值'!E4,IF(C28='附录-指南参考值'!B5,'附录-指南参考值'!E5,IF(C28='附录-指南参考值'!B6,'附录-指南参考值'!E6,IF(C28='附录-指南参考值'!B7,'附录-指南参考值'!E7,IF(C28='附录-指南参考值'!B8,'附录-指南参考值'!E8,IF(C28='附录-指南参考值'!B9,'附录-指南参考值'!E9,IF(C28='附录-指南参考值'!B10,'附录-指南参考值'!E10,IF(C28='附录-指南参考值'!B11,'附录-指南参考值'!E11,IF(C28='附录-指南参考值'!B12,'附录-指南参考值'!E12,IF(C28='附录-指南参考值'!B13,'附录-指南参考值'!E13,IF(C28='附录-指南参考值'!B14,'附录-指南参考值'!E14,IF(C28='附录-指南参考值'!B15,'附录-指南参考值'!E15,IF(C28='附录-指南参考值'!B16,'附录-指南参考值'!E16,IF(C28='附录-指南参考值'!B17,'附录-指南参考值'!E17,IF(C28='附录-指南参考值'!B19,'附录-指南参考值'!E19,IF(C28='附录-指南参考值'!B20,'附录-指南参考值'!E20,IF(C28='附录-指南参考值'!B21,'附录-指南参考值'!E21,IF(C28='附录-指南参考值'!B18,'附录-指南参考值'!E18,IF(C28='附录-指南参考值'!B22,'附录-指南参考值'!E22,IF(C28='附录-指南参考值'!B23,'附录-指南参考值'!E23,IF(C28='附录-指南参考值'!B24,'附录-指南参考值'!E24,IF(C28='附录-指南参考值'!B25,'附录-指南参考值'!E25,IF(C28='附录-指南参考值'!B26,'附录-指南参考值'!E26,IF(C28='附录-指南参考值'!B27,'附录-指南参考值'!E27,"0")))))))))))))))))))))))))</f>
        <v>0</v>
      </c>
      <c r="F30" s="20" t="s">
        <v>14</v>
      </c>
      <c r="G30" s="79"/>
    </row>
    <row r="31" spans="1:7" ht="20.100000000000001" customHeight="1">
      <c r="A31" s="60"/>
      <c r="B31" s="67"/>
      <c r="C31" s="88"/>
      <c r="D31" s="22" t="s">
        <v>117</v>
      </c>
      <c r="E31" s="28" t="str">
        <f>IF(C28='附录-指南参考值'!B3,'附录-指南参考值'!G3,IF(C28='附录-指南参考值'!B4,'附录-指南参考值'!G4,IF(C28='附录-指南参考值'!B5,'附录-指南参考值'!G5,IF(C28='附录-指南参考值'!B6,'附录-指南参考值'!G6,IF(C28='附录-指南参考值'!B7,'附录-指南参考值'!G7,IF(C28='附录-指南参考值'!B8,'附录-指南参考值'!G8,IF(C28='附录-指南参考值'!B9,'附录-指南参考值'!G9,IF(C28='附录-指南参考值'!B10,'附录-指南参考值'!G10,IF(C28='附录-指南参考值'!B11,'附录-指南参考值'!G11,IF(C28='附录-指南参考值'!B12,'附录-指南参考值'!G12,IF(C28='附录-指南参考值'!B13,'附录-指南参考值'!G13,IF(C28='附录-指南参考值'!B14,'附录-指南参考值'!G14,IF(C28='附录-指南参考值'!B15,'附录-指南参考值'!G15,IF(C28='附录-指南参考值'!B16,'附录-指南参考值'!G16,IF(C28='附录-指南参考值'!B17,'附录-指南参考值'!G17,IF(C28='附录-指南参考值'!B19,'附录-指南参考值'!G19,IF(C28='附录-指南参考值'!B20,'附录-指南参考值'!G20,IF(C28='附录-指南参考值'!B21,'附录-指南参考值'!G21,IF(C28='附录-指南参考值'!B18,'附录-指南参考值'!G18,IF(C28='附录-指南参考值'!B22,'附录-指南参考值'!G22,IF(C28='附录-指南参考值'!B23,'附录-指南参考值'!G23,IF(C28='附录-指南参考值'!B24,'附录-指南参考值'!G24,IF(C28='附录-指南参考值'!B25,'附录-指南参考值'!G25,IF(C28='附录-指南参考值'!B26,'附录-指南参考值'!G26,IF(C28='附录-指南参考值'!B27,'附录-指南参考值'!G27,"0")))))))))))))))))))))))))</f>
        <v>0</v>
      </c>
      <c r="F31" s="20" t="s">
        <v>14</v>
      </c>
      <c r="G31" s="79"/>
    </row>
    <row r="32" spans="1:7" ht="20.100000000000001" customHeight="1">
      <c r="A32" s="60"/>
      <c r="B32" s="58" t="s">
        <v>125</v>
      </c>
      <c r="C32" s="58"/>
      <c r="D32" s="58"/>
      <c r="E32" s="33" t="e">
        <f>E33*E38</f>
        <v>#DIV/0!</v>
      </c>
      <c r="F32" s="34" t="s">
        <v>22</v>
      </c>
    </row>
    <row r="33" spans="1:8" ht="20.100000000000001" customHeight="1">
      <c r="A33" s="60"/>
      <c r="B33" s="69" t="s">
        <v>128</v>
      </c>
      <c r="C33" s="69"/>
      <c r="D33" s="69"/>
      <c r="E33" s="35">
        <f>E34+E35+E36+E37</f>
        <v>0</v>
      </c>
      <c r="F33" s="36" t="s">
        <v>87</v>
      </c>
    </row>
    <row r="34" spans="1:8" ht="20.100000000000001" customHeight="1">
      <c r="A34" s="60"/>
      <c r="B34" s="69" t="s">
        <v>129</v>
      </c>
      <c r="C34" s="69"/>
      <c r="D34" s="69"/>
      <c r="E34" s="29"/>
      <c r="F34" s="68" t="s">
        <v>89</v>
      </c>
    </row>
    <row r="35" spans="1:8" ht="20.100000000000001" customHeight="1">
      <c r="A35" s="60"/>
      <c r="B35" s="69" t="s">
        <v>130</v>
      </c>
      <c r="C35" s="69"/>
      <c r="D35" s="69"/>
      <c r="E35" s="29"/>
      <c r="F35" s="69"/>
    </row>
    <row r="36" spans="1:8" ht="20.100000000000001" customHeight="1">
      <c r="A36" s="60"/>
      <c r="B36" s="69" t="s">
        <v>131</v>
      </c>
      <c r="C36" s="69"/>
      <c r="D36" s="69"/>
      <c r="E36" s="29"/>
      <c r="F36" s="69"/>
    </row>
    <row r="37" spans="1:8" ht="20.100000000000001" customHeight="1">
      <c r="A37" s="60"/>
      <c r="B37" s="69" t="s">
        <v>132</v>
      </c>
      <c r="C37" s="69"/>
      <c r="D37" s="69"/>
      <c r="E37" s="29"/>
      <c r="F37" s="69"/>
    </row>
    <row r="38" spans="1:8" ht="20.100000000000001" customHeight="1">
      <c r="A38" s="60"/>
      <c r="B38" s="69" t="s">
        <v>133</v>
      </c>
      <c r="C38" s="69"/>
      <c r="D38" s="69"/>
      <c r="E38" s="37" t="e">
        <f>SUMPRODUCT(E34:E37,E39:E42)/E33</f>
        <v>#DIV/0!</v>
      </c>
      <c r="F38" s="93" t="s">
        <v>119</v>
      </c>
    </row>
    <row r="39" spans="1:8" ht="20.100000000000001" customHeight="1">
      <c r="A39" s="60"/>
      <c r="B39" s="69" t="s">
        <v>134</v>
      </c>
      <c r="C39" s="69"/>
      <c r="D39" s="69"/>
      <c r="E39" s="46">
        <v>0.61009999999999998</v>
      </c>
      <c r="F39" s="69"/>
      <c r="G39" s="38"/>
      <c r="H39" s="38"/>
    </row>
    <row r="40" spans="1:8" ht="20.100000000000001" customHeight="1">
      <c r="A40" s="60"/>
      <c r="B40" s="69" t="s">
        <v>135</v>
      </c>
      <c r="C40" s="69"/>
      <c r="D40" s="69"/>
      <c r="E40" s="46">
        <v>0.61009999999999998</v>
      </c>
      <c r="F40" s="69"/>
      <c r="H40" s="38"/>
    </row>
    <row r="41" spans="1:8" ht="20.100000000000001" customHeight="1">
      <c r="A41" s="60"/>
      <c r="B41" s="69" t="s">
        <v>136</v>
      </c>
      <c r="C41" s="69"/>
      <c r="D41" s="69"/>
      <c r="E41" s="35">
        <v>0</v>
      </c>
      <c r="F41" s="69"/>
    </row>
    <row r="42" spans="1:8" ht="15.75">
      <c r="A42" s="60"/>
      <c r="B42" s="69" t="s">
        <v>137</v>
      </c>
      <c r="C42" s="69"/>
      <c r="D42" s="69"/>
      <c r="E42" s="35">
        <v>0</v>
      </c>
      <c r="F42" s="69"/>
    </row>
    <row r="43" spans="1:8" ht="20.100000000000001" customHeight="1">
      <c r="A43" s="60"/>
      <c r="B43" s="58" t="s">
        <v>127</v>
      </c>
      <c r="C43" s="58"/>
      <c r="D43" s="58"/>
      <c r="E43" s="30" t="e">
        <f>E44*E48</f>
        <v>#DIV/0!</v>
      </c>
      <c r="F43" s="34" t="s">
        <v>23</v>
      </c>
    </row>
    <row r="44" spans="1:8" ht="20.100000000000001" customHeight="1">
      <c r="A44" s="60"/>
      <c r="B44" s="90" t="s">
        <v>138</v>
      </c>
      <c r="C44" s="91"/>
      <c r="D44" s="92"/>
      <c r="E44" s="37">
        <f>E45+E46+E47</f>
        <v>0</v>
      </c>
      <c r="F44" s="95" t="s">
        <v>120</v>
      </c>
    </row>
    <row r="45" spans="1:8" ht="20.100000000000001" customHeight="1">
      <c r="A45" s="60"/>
      <c r="B45" s="69" t="s">
        <v>139</v>
      </c>
      <c r="C45" s="69"/>
      <c r="D45" s="69"/>
      <c r="E45" s="29"/>
      <c r="F45" s="96"/>
    </row>
    <row r="46" spans="1:8" ht="20.100000000000001" customHeight="1">
      <c r="A46" s="60"/>
      <c r="B46" s="69" t="s">
        <v>140</v>
      </c>
      <c r="C46" s="69"/>
      <c r="D46" s="69"/>
      <c r="E46" s="29"/>
      <c r="F46" s="96"/>
    </row>
    <row r="47" spans="1:8" ht="20.100000000000001" customHeight="1">
      <c r="A47" s="60"/>
      <c r="B47" s="69" t="s">
        <v>141</v>
      </c>
      <c r="C47" s="69"/>
      <c r="D47" s="69"/>
      <c r="E47" s="29"/>
      <c r="F47" s="97"/>
    </row>
    <row r="48" spans="1:8" ht="20.100000000000001" customHeight="1">
      <c r="A48" s="60"/>
      <c r="B48" s="69" t="s">
        <v>142</v>
      </c>
      <c r="C48" s="69"/>
      <c r="D48" s="69"/>
      <c r="E48" s="37" t="e">
        <f>SUMPRODUCT(E45:E47,E49:E51)/E44</f>
        <v>#DIV/0!</v>
      </c>
      <c r="F48" s="69" t="s">
        <v>113</v>
      </c>
    </row>
    <row r="49" spans="1:6" ht="20.100000000000001" customHeight="1">
      <c r="A49" s="60"/>
      <c r="B49" s="69" t="s">
        <v>143</v>
      </c>
      <c r="C49" s="69"/>
      <c r="D49" s="69"/>
      <c r="E49" s="35">
        <v>0</v>
      </c>
      <c r="F49" s="69"/>
    </row>
    <row r="50" spans="1:6" ht="20.100000000000001" customHeight="1">
      <c r="A50" s="60"/>
      <c r="B50" s="69" t="s">
        <v>144</v>
      </c>
      <c r="C50" s="69"/>
      <c r="D50" s="69"/>
      <c r="E50" s="48"/>
      <c r="F50" s="69"/>
    </row>
    <row r="51" spans="1:6" ht="20.100000000000001" customHeight="1">
      <c r="A51" s="60"/>
      <c r="B51" s="69" t="s">
        <v>145</v>
      </c>
      <c r="C51" s="69"/>
      <c r="D51" s="69"/>
      <c r="E51" s="29"/>
      <c r="F51" s="69"/>
    </row>
    <row r="52" spans="1:6" ht="20.100000000000001" customHeight="1">
      <c r="A52" s="60"/>
      <c r="B52" s="80" t="s">
        <v>102</v>
      </c>
      <c r="C52" s="81"/>
      <c r="D52" s="82"/>
      <c r="E52" s="89" t="e">
        <f>E18/E14</f>
        <v>#DIV/0!</v>
      </c>
      <c r="F52" s="31" t="s">
        <v>24</v>
      </c>
    </row>
    <row r="53" spans="1:6" ht="50.25" customHeight="1">
      <c r="A53" s="61"/>
      <c r="B53" s="83"/>
      <c r="C53" s="84"/>
      <c r="D53" s="85"/>
      <c r="E53" s="89"/>
      <c r="F53" s="20" t="s">
        <v>25</v>
      </c>
    </row>
    <row r="54" spans="1:6" ht="38.25">
      <c r="A54" s="39" t="s">
        <v>88</v>
      </c>
      <c r="B54" s="58" t="s">
        <v>103</v>
      </c>
      <c r="C54" s="58"/>
      <c r="D54" s="58"/>
      <c r="E54" s="29"/>
      <c r="F54" s="36" t="s">
        <v>124</v>
      </c>
    </row>
    <row r="55" spans="1:6" ht="20.100000000000001" customHeight="1">
      <c r="A55" s="32" t="s">
        <v>147</v>
      </c>
    </row>
    <row r="56" spans="1:6" ht="46.5" customHeight="1">
      <c r="A56" s="94" t="s">
        <v>121</v>
      </c>
      <c r="B56" s="94"/>
      <c r="C56" s="94"/>
      <c r="D56" s="94"/>
      <c r="E56" s="94"/>
      <c r="F56" s="94"/>
    </row>
    <row r="57" spans="1:6" ht="20.100000000000001" customHeight="1">
      <c r="A57" s="94" t="s">
        <v>122</v>
      </c>
      <c r="B57" s="94"/>
      <c r="C57" s="94"/>
      <c r="D57" s="94"/>
      <c r="E57" s="94"/>
      <c r="F57" s="94"/>
    </row>
    <row r="58" spans="1:6" ht="20.100000000000001" customHeight="1">
      <c r="A58" s="94" t="s">
        <v>90</v>
      </c>
      <c r="B58" s="94"/>
      <c r="C58" s="94"/>
      <c r="D58" s="94"/>
      <c r="E58" s="94"/>
      <c r="F58" s="94"/>
    </row>
    <row r="59" spans="1:6" ht="20.100000000000001" customHeight="1">
      <c r="A59" s="94" t="s">
        <v>123</v>
      </c>
      <c r="B59" s="94"/>
      <c r="C59" s="94"/>
      <c r="D59" s="94"/>
      <c r="E59" s="94"/>
      <c r="F59" s="94"/>
    </row>
    <row r="60" spans="1:6">
      <c r="A60" s="106" t="s">
        <v>148</v>
      </c>
      <c r="B60" s="106"/>
      <c r="C60" s="106"/>
      <c r="D60" s="106"/>
      <c r="E60" s="106"/>
      <c r="F60" s="106"/>
    </row>
    <row r="61" spans="1:6">
      <c r="A61" s="107" t="s">
        <v>149</v>
      </c>
      <c r="B61" s="107"/>
      <c r="C61" s="107"/>
      <c r="D61" s="107"/>
      <c r="E61" s="107"/>
      <c r="F61" s="107"/>
    </row>
    <row r="62" spans="1:6" ht="20.100000000000001" customHeight="1">
      <c r="A62" s="107" t="s">
        <v>150</v>
      </c>
      <c r="B62" s="107"/>
      <c r="C62" s="107"/>
      <c r="D62" s="107"/>
      <c r="E62" s="107"/>
      <c r="F62" s="107"/>
    </row>
    <row r="63" spans="1:6">
      <c r="A63" s="106" t="s">
        <v>151</v>
      </c>
      <c r="B63" s="106"/>
      <c r="C63" s="106"/>
      <c r="D63" s="106"/>
      <c r="E63" s="106"/>
      <c r="F63" s="106"/>
    </row>
  </sheetData>
  <sheetProtection formatCells="0" formatColumns="0" formatRows="0" insertColumns="0" insertRows="0" deleteColumns="0" deleteRows="0"/>
  <mergeCells count="68">
    <mergeCell ref="B36:D36"/>
    <mergeCell ref="B37:D37"/>
    <mergeCell ref="A63:F63"/>
    <mergeCell ref="A62:F62"/>
    <mergeCell ref="F44:F47"/>
    <mergeCell ref="B45:D45"/>
    <mergeCell ref="B46:D46"/>
    <mergeCell ref="B47:D47"/>
    <mergeCell ref="B48:D48"/>
    <mergeCell ref="F48:F51"/>
    <mergeCell ref="B49:D49"/>
    <mergeCell ref="B50:D50"/>
    <mergeCell ref="B51:D51"/>
    <mergeCell ref="A58:F58"/>
    <mergeCell ref="A59:F59"/>
    <mergeCell ref="A56:F56"/>
    <mergeCell ref="A60:F60"/>
    <mergeCell ref="A61:F61"/>
    <mergeCell ref="B38:D38"/>
    <mergeCell ref="F38:F42"/>
    <mergeCell ref="B39:D39"/>
    <mergeCell ref="B40:D40"/>
    <mergeCell ref="B41:D41"/>
    <mergeCell ref="B42:D42"/>
    <mergeCell ref="A57:F57"/>
    <mergeCell ref="B54:D54"/>
    <mergeCell ref="G20:G21"/>
    <mergeCell ref="G22:G23"/>
    <mergeCell ref="G28:G29"/>
    <mergeCell ref="G30:G31"/>
    <mergeCell ref="B52:D53"/>
    <mergeCell ref="C20:C23"/>
    <mergeCell ref="C24:C27"/>
    <mergeCell ref="C28:C31"/>
    <mergeCell ref="B28:B31"/>
    <mergeCell ref="E52:E53"/>
    <mergeCell ref="B32:D32"/>
    <mergeCell ref="B33:D33"/>
    <mergeCell ref="B34:D34"/>
    <mergeCell ref="B43:D43"/>
    <mergeCell ref="B44:D44"/>
    <mergeCell ref="B35:D35"/>
    <mergeCell ref="A1:F1"/>
    <mergeCell ref="A2:F2"/>
    <mergeCell ref="A3:F3"/>
    <mergeCell ref="A4:B4"/>
    <mergeCell ref="C4:F4"/>
    <mergeCell ref="A5:B5"/>
    <mergeCell ref="C5:D5"/>
    <mergeCell ref="A6:F6"/>
    <mergeCell ref="C7:D7"/>
    <mergeCell ref="E7:F7"/>
    <mergeCell ref="F15:F17"/>
    <mergeCell ref="C8:D8"/>
    <mergeCell ref="E8:F8"/>
    <mergeCell ref="C9:D9"/>
    <mergeCell ref="E9:F9"/>
    <mergeCell ref="A10:D10"/>
    <mergeCell ref="B11:D11"/>
    <mergeCell ref="A11:A53"/>
    <mergeCell ref="B12:D12"/>
    <mergeCell ref="B13:D13"/>
    <mergeCell ref="B14:D14"/>
    <mergeCell ref="B18:D18"/>
    <mergeCell ref="B19:D19"/>
    <mergeCell ref="B20:B23"/>
    <mergeCell ref="B24:B27"/>
    <mergeCell ref="F34:F37"/>
  </mergeCells>
  <phoneticPr fontId="24" type="noConversion"/>
  <dataValidations count="1">
    <dataValidation type="decimal" allowBlank="1" showInputMessage="1" showErrorMessage="1" sqref="E23 E31 E27">
      <formula1>0</formula1>
      <formula2>1</formula2>
    </dataValidation>
  </dataValidations>
  <pageMargins left="0.70866141732283472" right="0.70866141732283472" top="0.74803149606299213" bottom="0.74803149606299213" header="0.31496062992125984" footer="0.31496062992125984"/>
  <pageSetup paperSize="9" scale="77" fitToHeight="0" orientation="landscape" r:id="rId1"/>
  <headerFooter>
    <oddFooter>第 &amp;P 页，共 &amp;N 页</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'附录-指南参考值'!$B$3:$B$27</xm:f>
          </x14:formula1>
          <xm:sqref>C20:C31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51"/>
  <sheetViews>
    <sheetView topLeftCell="A24" workbookViewId="0">
      <selection activeCell="G3" sqref="G3"/>
    </sheetView>
  </sheetViews>
  <sheetFormatPr defaultColWidth="9" defaultRowHeight="13.5"/>
  <cols>
    <col min="1" max="1" width="11.875" customWidth="1"/>
    <col min="2" max="2" width="15.875" customWidth="1"/>
    <col min="3" max="7" width="15.625" customWidth="1"/>
  </cols>
  <sheetData>
    <row r="1" spans="1:7" ht="15.75">
      <c r="A1" s="98" t="s">
        <v>26</v>
      </c>
      <c r="B1" s="99"/>
      <c r="C1" s="99"/>
      <c r="D1" s="99"/>
      <c r="E1" s="99"/>
      <c r="F1" s="99"/>
      <c r="G1" s="99"/>
    </row>
    <row r="2" spans="1:7" ht="21" customHeight="1">
      <c r="A2" s="100" t="s">
        <v>27</v>
      </c>
      <c r="B2" s="100"/>
      <c r="C2" s="1" t="s">
        <v>28</v>
      </c>
      <c r="D2" s="1" t="s">
        <v>29</v>
      </c>
      <c r="E2" s="1" t="s">
        <v>30</v>
      </c>
      <c r="F2" s="1" t="s">
        <v>31</v>
      </c>
      <c r="G2" s="1" t="s">
        <v>32</v>
      </c>
    </row>
    <row r="3" spans="1:7" ht="21" customHeight="1">
      <c r="A3" s="100" t="s">
        <v>33</v>
      </c>
      <c r="B3" s="2" t="s">
        <v>34</v>
      </c>
      <c r="C3" s="3">
        <v>26.7</v>
      </c>
      <c r="D3" s="4" t="s">
        <v>35</v>
      </c>
      <c r="E3" s="5">
        <v>2.7490000000000001E-2</v>
      </c>
      <c r="F3" s="5" t="s">
        <v>36</v>
      </c>
      <c r="G3" s="6">
        <v>0.94</v>
      </c>
    </row>
    <row r="4" spans="1:7" ht="15.75">
      <c r="A4" s="100"/>
      <c r="B4" s="2" t="s">
        <v>37</v>
      </c>
      <c r="C4" s="4">
        <v>19.57</v>
      </c>
      <c r="D4" s="4" t="s">
        <v>35</v>
      </c>
      <c r="E4" s="5">
        <v>2.6179999999999998E-2</v>
      </c>
      <c r="F4" s="5" t="s">
        <v>36</v>
      </c>
      <c r="G4" s="6">
        <v>0.93</v>
      </c>
    </row>
    <row r="5" spans="1:7" ht="15.75">
      <c r="A5" s="100"/>
      <c r="B5" s="2" t="s">
        <v>38</v>
      </c>
      <c r="C5" s="4">
        <v>14.08</v>
      </c>
      <c r="D5" s="4" t="s">
        <v>35</v>
      </c>
      <c r="E5" s="5">
        <v>2.8000000000000001E-2</v>
      </c>
      <c r="F5" s="5" t="s">
        <v>36</v>
      </c>
      <c r="G5" s="6">
        <v>0.96</v>
      </c>
    </row>
    <row r="6" spans="1:7" ht="15.75">
      <c r="A6" s="100"/>
      <c r="B6" s="2" t="s">
        <v>39</v>
      </c>
      <c r="C6" s="4">
        <v>26.334</v>
      </c>
      <c r="D6" s="4" t="s">
        <v>35</v>
      </c>
      <c r="E6" s="5">
        <v>2.5399999999999999E-2</v>
      </c>
      <c r="F6" s="5" t="s">
        <v>36</v>
      </c>
      <c r="G6" s="6">
        <v>0.9</v>
      </c>
    </row>
    <row r="7" spans="1:7" ht="15.75">
      <c r="A7" s="100"/>
      <c r="B7" s="2" t="s">
        <v>40</v>
      </c>
      <c r="C7" s="4">
        <v>8.3629999999999995</v>
      </c>
      <c r="D7" s="4" t="s">
        <v>35</v>
      </c>
      <c r="E7" s="5">
        <v>2.5399999999999999E-2</v>
      </c>
      <c r="F7" s="5" t="s">
        <v>36</v>
      </c>
      <c r="G7" s="6">
        <v>0.9</v>
      </c>
    </row>
    <row r="8" spans="1:7" ht="15.75">
      <c r="A8" s="100"/>
      <c r="B8" s="1" t="s">
        <v>41</v>
      </c>
      <c r="C8" s="4">
        <v>17.46</v>
      </c>
      <c r="D8" s="4" t="s">
        <v>35</v>
      </c>
      <c r="E8" s="5">
        <v>3.3599999999999998E-2</v>
      </c>
      <c r="F8" s="5" t="s">
        <v>36</v>
      </c>
      <c r="G8" s="6">
        <v>0.9</v>
      </c>
    </row>
    <row r="9" spans="1:7" ht="15.75">
      <c r="A9" s="100"/>
      <c r="B9" s="2" t="s">
        <v>42</v>
      </c>
      <c r="C9" s="4">
        <v>28.446999999999999</v>
      </c>
      <c r="D9" s="4" t="s">
        <v>35</v>
      </c>
      <c r="E9" s="5">
        <v>2.9399999999999999E-2</v>
      </c>
      <c r="F9" s="5" t="s">
        <v>36</v>
      </c>
      <c r="G9" s="6">
        <v>0.93</v>
      </c>
    </row>
    <row r="10" spans="1:7" ht="15.75">
      <c r="A10" s="103" t="s">
        <v>43</v>
      </c>
      <c r="B10" s="2" t="s">
        <v>44</v>
      </c>
      <c r="C10" s="4">
        <v>42.62</v>
      </c>
      <c r="D10" s="4" t="s">
        <v>35</v>
      </c>
      <c r="E10" s="5">
        <v>2.01E-2</v>
      </c>
      <c r="F10" s="5" t="s">
        <v>36</v>
      </c>
      <c r="G10" s="6">
        <v>0.98</v>
      </c>
    </row>
    <row r="11" spans="1:7" ht="15.75">
      <c r="A11" s="104"/>
      <c r="B11" s="2" t="s">
        <v>45</v>
      </c>
      <c r="C11" s="4">
        <v>40.19</v>
      </c>
      <c r="D11" s="4" t="s">
        <v>35</v>
      </c>
      <c r="E11" s="5">
        <v>2.1100000000000001E-2</v>
      </c>
      <c r="F11" s="5" t="s">
        <v>36</v>
      </c>
      <c r="G11" s="6">
        <v>0.98</v>
      </c>
    </row>
    <row r="12" spans="1:7" ht="15.75">
      <c r="A12" s="104"/>
      <c r="B12" s="2" t="s">
        <v>46</v>
      </c>
      <c r="C12" s="4">
        <v>44.8</v>
      </c>
      <c r="D12" s="4" t="s">
        <v>35</v>
      </c>
      <c r="E12" s="5">
        <v>1.89E-2</v>
      </c>
      <c r="F12" s="5" t="s">
        <v>36</v>
      </c>
      <c r="G12" s="6">
        <v>0.98</v>
      </c>
    </row>
    <row r="13" spans="1:7" ht="15.75">
      <c r="A13" s="104"/>
      <c r="B13" s="2" t="s">
        <v>47</v>
      </c>
      <c r="C13" s="4">
        <v>43.33</v>
      </c>
      <c r="D13" s="4" t="s">
        <v>35</v>
      </c>
      <c r="E13" s="5">
        <v>2.0199999999999999E-2</v>
      </c>
      <c r="F13" s="5" t="s">
        <v>36</v>
      </c>
      <c r="G13" s="6">
        <v>0.98</v>
      </c>
    </row>
    <row r="14" spans="1:7" ht="15.75">
      <c r="A14" s="104"/>
      <c r="B14" s="2" t="s">
        <v>48</v>
      </c>
      <c r="C14" s="4">
        <v>44.75</v>
      </c>
      <c r="D14" s="4" t="s">
        <v>35</v>
      </c>
      <c r="E14" s="5">
        <v>1.9599999999999999E-2</v>
      </c>
      <c r="F14" s="5" t="s">
        <v>36</v>
      </c>
      <c r="G14" s="6">
        <v>0.98</v>
      </c>
    </row>
    <row r="15" spans="1:7" ht="15.75">
      <c r="A15" s="104"/>
      <c r="B15" s="2" t="s">
        <v>49</v>
      </c>
      <c r="C15" s="4">
        <v>31.998000000000001</v>
      </c>
      <c r="D15" s="4" t="s">
        <v>35</v>
      </c>
      <c r="E15" s="5">
        <v>2.75E-2</v>
      </c>
      <c r="F15" s="5" t="s">
        <v>36</v>
      </c>
      <c r="G15" s="6">
        <v>0.98</v>
      </c>
    </row>
    <row r="16" spans="1:7" ht="15.75">
      <c r="A16" s="104"/>
      <c r="B16" s="2" t="s">
        <v>50</v>
      </c>
      <c r="C16" s="4">
        <v>41.868000000000002</v>
      </c>
      <c r="D16" s="4" t="s">
        <v>35</v>
      </c>
      <c r="E16" s="5">
        <v>1.72E-2</v>
      </c>
      <c r="F16" s="5" t="s">
        <v>36</v>
      </c>
      <c r="G16" s="6">
        <v>0.98</v>
      </c>
    </row>
    <row r="17" spans="1:7" ht="15.75">
      <c r="A17" s="104"/>
      <c r="B17" s="2" t="s">
        <v>51</v>
      </c>
      <c r="C17" s="4">
        <v>47.31</v>
      </c>
      <c r="D17" s="4" t="s">
        <v>35</v>
      </c>
      <c r="E17" s="5">
        <v>1.72E-2</v>
      </c>
      <c r="F17" s="5" t="s">
        <v>36</v>
      </c>
      <c r="G17" s="6">
        <v>0.98</v>
      </c>
    </row>
    <row r="18" spans="1:7" ht="15.75">
      <c r="A18" s="104"/>
      <c r="B18" s="2" t="s">
        <v>52</v>
      </c>
      <c r="C18" s="4">
        <v>33.453000000000003</v>
      </c>
      <c r="D18" s="4" t="s">
        <v>35</v>
      </c>
      <c r="E18" s="5">
        <v>2.1999999999999999E-2</v>
      </c>
      <c r="F18" s="5" t="s">
        <v>36</v>
      </c>
      <c r="G18" s="6">
        <v>0.98</v>
      </c>
    </row>
    <row r="19" spans="1:7" ht="15.75">
      <c r="A19" s="104"/>
      <c r="B19" s="1" t="s">
        <v>53</v>
      </c>
      <c r="C19" s="4">
        <v>41.816000000000003</v>
      </c>
      <c r="D19" s="4" t="s">
        <v>35</v>
      </c>
      <c r="E19" s="5">
        <v>2.2700000000000001E-2</v>
      </c>
      <c r="F19" s="5" t="s">
        <v>36</v>
      </c>
      <c r="G19" s="6">
        <v>0.98</v>
      </c>
    </row>
    <row r="20" spans="1:7" ht="15.75">
      <c r="A20" s="105"/>
      <c r="B20" s="2" t="s">
        <v>54</v>
      </c>
      <c r="C20" s="4">
        <v>41.030999999999999</v>
      </c>
      <c r="D20" s="4" t="s">
        <v>35</v>
      </c>
      <c r="E20" s="5">
        <v>0.02</v>
      </c>
      <c r="F20" s="5" t="s">
        <v>36</v>
      </c>
      <c r="G20" s="6">
        <v>0.98</v>
      </c>
    </row>
    <row r="21" spans="1:7" ht="15.75">
      <c r="A21" s="103" t="s">
        <v>55</v>
      </c>
      <c r="B21" s="2" t="s">
        <v>56</v>
      </c>
      <c r="C21" s="4">
        <v>46.05</v>
      </c>
      <c r="D21" s="4" t="s">
        <v>35</v>
      </c>
      <c r="E21" s="5">
        <v>1.8200000000000001E-2</v>
      </c>
      <c r="F21" s="5" t="s">
        <v>36</v>
      </c>
      <c r="G21" s="6">
        <v>0.99</v>
      </c>
    </row>
    <row r="22" spans="1:7" ht="18.75">
      <c r="A22" s="104"/>
      <c r="B22" s="2" t="s">
        <v>57</v>
      </c>
      <c r="C22" s="4">
        <v>173.54</v>
      </c>
      <c r="D22" s="4" t="s">
        <v>58</v>
      </c>
      <c r="E22" s="5">
        <v>1.3599999999999999E-2</v>
      </c>
      <c r="F22" s="5" t="s">
        <v>36</v>
      </c>
      <c r="G22" s="6">
        <v>0.99</v>
      </c>
    </row>
    <row r="23" spans="1:7" ht="18.75">
      <c r="A23" s="104"/>
      <c r="B23" s="2" t="s">
        <v>59</v>
      </c>
      <c r="C23" s="4">
        <v>33</v>
      </c>
      <c r="D23" s="4" t="s">
        <v>58</v>
      </c>
      <c r="E23" s="5">
        <v>7.0800000000000002E-2</v>
      </c>
      <c r="F23" s="5" t="s">
        <v>36</v>
      </c>
      <c r="G23" s="6">
        <v>0.99</v>
      </c>
    </row>
    <row r="24" spans="1:7" ht="18.75">
      <c r="A24" s="104"/>
      <c r="B24" s="2" t="s">
        <v>60</v>
      </c>
      <c r="C24" s="4">
        <v>84</v>
      </c>
      <c r="D24" s="4" t="s">
        <v>58</v>
      </c>
      <c r="E24" s="5">
        <v>4.9599999999999998E-2</v>
      </c>
      <c r="F24" s="5" t="s">
        <v>36</v>
      </c>
      <c r="G24" s="6">
        <v>0.99</v>
      </c>
    </row>
    <row r="25" spans="1:7" ht="18.75">
      <c r="A25" s="104"/>
      <c r="B25" s="1" t="s">
        <v>61</v>
      </c>
      <c r="C25" s="4">
        <v>111.19</v>
      </c>
      <c r="D25" s="4" t="s">
        <v>58</v>
      </c>
      <c r="E25" s="5">
        <v>3.9510000000000003E-2</v>
      </c>
      <c r="F25" s="5" t="s">
        <v>36</v>
      </c>
      <c r="G25" s="6">
        <v>0.99</v>
      </c>
    </row>
    <row r="26" spans="1:7" ht="18.75">
      <c r="A26" s="104"/>
      <c r="B26" s="2" t="s">
        <v>62</v>
      </c>
      <c r="C26" s="4">
        <v>52.27</v>
      </c>
      <c r="D26" s="4" t="s">
        <v>58</v>
      </c>
      <c r="E26" s="5">
        <v>1.2200000000000001E-2</v>
      </c>
      <c r="F26" s="5" t="s">
        <v>36</v>
      </c>
      <c r="G26" s="6">
        <v>0.99</v>
      </c>
    </row>
    <row r="27" spans="1:7" ht="18.75">
      <c r="A27" s="105"/>
      <c r="B27" s="2" t="s">
        <v>63</v>
      </c>
      <c r="C27" s="4">
        <v>389.31</v>
      </c>
      <c r="D27" s="4" t="s">
        <v>58</v>
      </c>
      <c r="E27" s="5">
        <v>1.5299999999999999E-2</v>
      </c>
      <c r="F27" s="5" t="s">
        <v>36</v>
      </c>
      <c r="G27" s="6">
        <v>0.99</v>
      </c>
    </row>
    <row r="31" spans="1:7" ht="15">
      <c r="A31" s="101" t="s">
        <v>26</v>
      </c>
      <c r="B31" s="102"/>
      <c r="C31" s="102"/>
    </row>
    <row r="32" spans="1:7" ht="15">
      <c r="A32" s="7" t="s">
        <v>64</v>
      </c>
      <c r="B32" s="8" t="s">
        <v>65</v>
      </c>
      <c r="C32" s="9" t="s">
        <v>66</v>
      </c>
    </row>
    <row r="33" spans="1:3" ht="15">
      <c r="A33" s="10" t="s">
        <v>67</v>
      </c>
      <c r="B33" s="11">
        <v>0.58520000000000005</v>
      </c>
      <c r="C33" s="12">
        <f>B33*100</f>
        <v>58.52</v>
      </c>
    </row>
    <row r="34" spans="1:3" ht="15">
      <c r="A34" s="10" t="s">
        <v>68</v>
      </c>
      <c r="B34" s="11">
        <v>0.66639999999999999</v>
      </c>
      <c r="C34" s="12">
        <f t="shared" ref="C34:C50" si="0">B34*100</f>
        <v>66.64</v>
      </c>
    </row>
    <row r="35" spans="1:3" ht="15">
      <c r="A35" s="10" t="s">
        <v>69</v>
      </c>
      <c r="B35" s="11">
        <v>0.88800000000000001</v>
      </c>
      <c r="C35" s="12">
        <f t="shared" si="0"/>
        <v>88.8</v>
      </c>
    </row>
    <row r="36" spans="1:3" ht="15">
      <c r="A36" s="10" t="s">
        <v>70</v>
      </c>
      <c r="B36" s="11">
        <v>0.97</v>
      </c>
      <c r="C36" s="12">
        <f t="shared" si="0"/>
        <v>97</v>
      </c>
    </row>
    <row r="37" spans="1:3" ht="15">
      <c r="A37" s="10" t="s">
        <v>71</v>
      </c>
      <c r="B37" s="11">
        <v>0.85599999999999998</v>
      </c>
      <c r="C37" s="12">
        <f t="shared" si="0"/>
        <v>85.6</v>
      </c>
    </row>
    <row r="38" spans="1:3" ht="15">
      <c r="A38" s="10" t="s">
        <v>72</v>
      </c>
      <c r="B38" s="11">
        <v>0.245</v>
      </c>
      <c r="C38" s="12">
        <f t="shared" si="0"/>
        <v>24.5</v>
      </c>
    </row>
    <row r="39" spans="1:3" ht="15">
      <c r="A39" s="10" t="s">
        <v>73</v>
      </c>
      <c r="B39" s="11">
        <v>0.38700000000000001</v>
      </c>
      <c r="C39" s="12">
        <f t="shared" si="0"/>
        <v>38.700000000000003</v>
      </c>
    </row>
    <row r="40" spans="1:3" ht="15">
      <c r="A40" s="10" t="s">
        <v>74</v>
      </c>
      <c r="B40" s="11">
        <v>0.54500000000000004</v>
      </c>
      <c r="C40" s="12">
        <f t="shared" si="0"/>
        <v>54.500000000000007</v>
      </c>
    </row>
    <row r="41" spans="1:3" ht="15">
      <c r="A41" s="10" t="s">
        <v>75</v>
      </c>
      <c r="B41" s="11">
        <v>0.44440000000000002</v>
      </c>
      <c r="C41" s="12">
        <f t="shared" si="0"/>
        <v>44.440000000000005</v>
      </c>
    </row>
    <row r="42" spans="1:3" ht="15">
      <c r="A42" s="10" t="s">
        <v>76</v>
      </c>
      <c r="B42" s="11">
        <v>0.375</v>
      </c>
      <c r="C42" s="12">
        <f t="shared" si="0"/>
        <v>37.5</v>
      </c>
    </row>
    <row r="43" spans="1:3" ht="15">
      <c r="A43" s="10" t="s">
        <v>77</v>
      </c>
      <c r="B43" s="11">
        <v>0.749</v>
      </c>
      <c r="C43" s="12">
        <f t="shared" si="0"/>
        <v>74.900000000000006</v>
      </c>
    </row>
    <row r="44" spans="1:3" ht="15">
      <c r="A44" s="10" t="s">
        <v>78</v>
      </c>
      <c r="B44" s="11">
        <v>0.85599999999999998</v>
      </c>
      <c r="C44" s="12">
        <f t="shared" si="0"/>
        <v>85.6</v>
      </c>
    </row>
    <row r="45" spans="1:3" ht="15">
      <c r="A45" s="10" t="s">
        <v>79</v>
      </c>
      <c r="B45" s="11">
        <v>0.81699999999999995</v>
      </c>
      <c r="C45" s="12">
        <f t="shared" si="0"/>
        <v>81.699999999999989</v>
      </c>
    </row>
    <row r="46" spans="1:3" ht="15">
      <c r="A46" s="10" t="s">
        <v>80</v>
      </c>
      <c r="B46" s="11">
        <v>0.85629999999999995</v>
      </c>
      <c r="C46" s="12">
        <f t="shared" si="0"/>
        <v>85.63</v>
      </c>
    </row>
    <row r="47" spans="1:3" ht="15">
      <c r="A47" s="10" t="s">
        <v>81</v>
      </c>
      <c r="B47" s="11">
        <v>0.38400000000000001</v>
      </c>
      <c r="C47" s="12">
        <f t="shared" si="0"/>
        <v>38.4</v>
      </c>
    </row>
    <row r="48" spans="1:3" ht="15">
      <c r="A48" s="10" t="s">
        <v>82</v>
      </c>
      <c r="B48" s="11">
        <v>0.2</v>
      </c>
      <c r="C48" s="12">
        <f t="shared" si="0"/>
        <v>20</v>
      </c>
    </row>
    <row r="49" spans="1:3" ht="15">
      <c r="A49" s="10" t="s">
        <v>83</v>
      </c>
      <c r="B49" s="11">
        <v>0.15190000000000001</v>
      </c>
      <c r="C49" s="12">
        <f t="shared" si="0"/>
        <v>15.190000000000001</v>
      </c>
    </row>
    <row r="50" spans="1:3" ht="15">
      <c r="A50" s="10" t="s">
        <v>84</v>
      </c>
      <c r="B50" s="11">
        <v>0.314</v>
      </c>
      <c r="C50" s="12">
        <f t="shared" si="0"/>
        <v>31.4</v>
      </c>
    </row>
    <row r="51" spans="1:3" ht="15">
      <c r="A51" s="13"/>
      <c r="B51" s="13" t="s">
        <v>85</v>
      </c>
      <c r="C51" s="14"/>
    </row>
  </sheetData>
  <sheetProtection formatCells="0" formatColumns="0" formatRows="0" insertColumns="0" insertRows="0" insertHyperlinks="0" deleteColumns="0" deleteRows="0"/>
  <mergeCells count="6">
    <mergeCell ref="A1:G1"/>
    <mergeCell ref="A2:B2"/>
    <mergeCell ref="A31:C31"/>
    <mergeCell ref="A3:A9"/>
    <mergeCell ref="A10:A20"/>
    <mergeCell ref="A21:A27"/>
  </mergeCells>
  <phoneticPr fontId="24" type="noConversion"/>
  <pageMargins left="0.69930555555555596" right="0.69930555555555596"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总表</vt:lpstr>
      <vt:lpstr>附录-指南参考值</vt:lpstr>
      <vt:lpstr>总表!OLE_LINK1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wanglishan</dc:creator>
  <cp:lastModifiedBy>wanglishan</cp:lastModifiedBy>
  <cp:lastPrinted>2018-02-23T07:27:23Z</cp:lastPrinted>
  <dcterms:created xsi:type="dcterms:W3CDTF">2006-09-16T00:00:00Z</dcterms:created>
  <dcterms:modified xsi:type="dcterms:W3CDTF">2018-02-23T07:27:28Z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2052-10.1.0.5862</vt:lpwstr>
  </property>
</Properties>
</file>